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server\EVRAKLAR\_  2025 YILI İKTİSADİ - EXCEL HESAPLARI\SATICILAR\KARAPINAR - MÜSTAHSİLLERİ\"/>
    </mc:Choice>
  </mc:AlternateContent>
  <xr:revisionPtr revIDLastSave="0" documentId="13_ncr:1_{AF1FB606-AC4D-46F7-83AB-FEB94C2EB255}" xr6:coauthVersionLast="47" xr6:coauthVersionMax="47" xr10:uidLastSave="{00000000-0000-0000-0000-000000000000}"/>
  <bookViews>
    <workbookView xWindow="-120" yWindow="-120" windowWidth="29040" windowHeight="15840" tabRatio="844" firstSheet="6" activeTab="18" xr2:uid="{00000000-000D-0000-FFFF-FFFF00000000}"/>
  </bookViews>
  <sheets>
    <sheet name="KASIM 2024" sheetId="20" r:id="rId1"/>
    <sheet name="ARALIK 2024" sheetId="7" r:id="rId2"/>
    <sheet name="OCAK 2025" sheetId="8" r:id="rId3"/>
    <sheet name="ŞUBAT 2025" sheetId="9" r:id="rId4"/>
    <sheet name="MART 2025" sheetId="10" r:id="rId5"/>
    <sheet name="NİSAN 2025" sheetId="11" r:id="rId6"/>
    <sheet name="MAYIS 2025" sheetId="12" r:id="rId7"/>
    <sheet name="HAZİRAN 2025" sheetId="13" r:id="rId8"/>
    <sheet name="TEMMUZ 2025" sheetId="14" r:id="rId9"/>
    <sheet name="AĞUSTOS 2025" sheetId="15" r:id="rId10"/>
    <sheet name="EYLÜL 2025" sheetId="16" r:id="rId11"/>
    <sheet name="EKİM 2025" sheetId="17" r:id="rId12"/>
    <sheet name="KASIM 2025" sheetId="18" r:id="rId13"/>
    <sheet name="ARALIK 2025" sheetId="19" r:id="rId14"/>
    <sheet name="OCAK 2026" sheetId="21" r:id="rId15"/>
    <sheet name="ŞUBAT 2026" sheetId="22" r:id="rId16"/>
    <sheet name="MART 2026" sheetId="23" r:id="rId17"/>
    <sheet name="NİSAN 2026" sheetId="24" r:id="rId18"/>
    <sheet name="MAYIS 2026" sheetId="25" r:id="rId19"/>
    <sheet name="HAZİRAN 2026" sheetId="26" r:id="rId20"/>
  </sheets>
  <definedNames>
    <definedName name="_xlnm.Print_Area" localSheetId="9">'AĞUSTOS 2025'!$B$2:$J$41</definedName>
    <definedName name="_xlnm.Print_Area" localSheetId="1">'ARALIK 2024'!$A$1:$M$41</definedName>
    <definedName name="_xlnm.Print_Area" localSheetId="2">'OCAK 2025'!$A$1:$AB$41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1" i="23" l="1"/>
  <c r="N1" i="24"/>
  <c r="N1" i="25"/>
  <c r="N1" i="26"/>
  <c r="D37" i="26"/>
  <c r="C37" i="26"/>
  <c r="F36" i="26"/>
  <c r="D35" i="26"/>
  <c r="C35" i="26"/>
  <c r="F34" i="26"/>
  <c r="F33" i="26"/>
  <c r="F32" i="26"/>
  <c r="F31" i="26"/>
  <c r="F30" i="26"/>
  <c r="F29" i="26"/>
  <c r="F28" i="26"/>
  <c r="F27" i="26"/>
  <c r="F26" i="26"/>
  <c r="F25" i="26"/>
  <c r="F24" i="26"/>
  <c r="F23" i="26"/>
  <c r="F22" i="26"/>
  <c r="F21" i="26"/>
  <c r="F20" i="26"/>
  <c r="F19" i="26"/>
  <c r="F18" i="26"/>
  <c r="F17" i="26"/>
  <c r="F16" i="26"/>
  <c r="F15" i="26"/>
  <c r="F14" i="26"/>
  <c r="F13" i="26"/>
  <c r="F12" i="26"/>
  <c r="F11" i="26"/>
  <c r="F10" i="26"/>
  <c r="F9" i="26"/>
  <c r="F8" i="26"/>
  <c r="F7" i="26"/>
  <c r="F6" i="26"/>
  <c r="F5" i="26"/>
  <c r="F4" i="26"/>
  <c r="F37" i="26" s="1"/>
  <c r="J4" i="26" s="1"/>
  <c r="AC2" i="26"/>
  <c r="D37" i="25"/>
  <c r="C37" i="25"/>
  <c r="F36" i="25"/>
  <c r="D35" i="25"/>
  <c r="C35" i="25"/>
  <c r="F34" i="25"/>
  <c r="F33" i="25"/>
  <c r="F32" i="25"/>
  <c r="F31" i="25"/>
  <c r="F30" i="25"/>
  <c r="F29" i="25"/>
  <c r="F28" i="25"/>
  <c r="F27" i="25"/>
  <c r="F26" i="25"/>
  <c r="F25" i="25"/>
  <c r="F24" i="25"/>
  <c r="F23" i="25"/>
  <c r="F22" i="25"/>
  <c r="F21" i="25"/>
  <c r="F20" i="25"/>
  <c r="F19" i="25"/>
  <c r="F18" i="25"/>
  <c r="F17" i="25"/>
  <c r="F16" i="25"/>
  <c r="F15" i="25"/>
  <c r="F14" i="25"/>
  <c r="F13" i="25"/>
  <c r="F12" i="25"/>
  <c r="F11" i="25"/>
  <c r="F10" i="25"/>
  <c r="F9" i="25"/>
  <c r="F8" i="25"/>
  <c r="F7" i="25"/>
  <c r="F6" i="25"/>
  <c r="F5" i="25"/>
  <c r="F4" i="25"/>
  <c r="AC2" i="25"/>
  <c r="F36" i="24"/>
  <c r="D35" i="24"/>
  <c r="D37" i="24" s="1"/>
  <c r="C35" i="24"/>
  <c r="C37" i="24" s="1"/>
  <c r="F34" i="24"/>
  <c r="F33" i="24"/>
  <c r="F32" i="24"/>
  <c r="F31" i="24"/>
  <c r="F30" i="24"/>
  <c r="F29" i="24"/>
  <c r="F28" i="24"/>
  <c r="F27" i="24"/>
  <c r="F26" i="24"/>
  <c r="F25" i="24"/>
  <c r="F24" i="24"/>
  <c r="F23" i="24"/>
  <c r="F22" i="24"/>
  <c r="F21" i="24"/>
  <c r="F20" i="24"/>
  <c r="F19" i="24"/>
  <c r="F18" i="24"/>
  <c r="F17" i="24"/>
  <c r="F16" i="24"/>
  <c r="F15" i="24"/>
  <c r="F14" i="24"/>
  <c r="F13" i="24"/>
  <c r="F12" i="24"/>
  <c r="F11" i="24"/>
  <c r="F10" i="24"/>
  <c r="F9" i="24"/>
  <c r="F8" i="24"/>
  <c r="F7" i="24"/>
  <c r="F6" i="24"/>
  <c r="F5" i="24"/>
  <c r="F4" i="24"/>
  <c r="AC2" i="24"/>
  <c r="D37" i="23"/>
  <c r="F36" i="23"/>
  <c r="D35" i="23"/>
  <c r="C35" i="23"/>
  <c r="C37" i="23" s="1"/>
  <c r="F34" i="23"/>
  <c r="F33" i="23"/>
  <c r="F32" i="23"/>
  <c r="F31" i="23"/>
  <c r="F30" i="23"/>
  <c r="F29" i="23"/>
  <c r="F28" i="23"/>
  <c r="F27" i="23"/>
  <c r="F26" i="23"/>
  <c r="F25" i="23"/>
  <c r="F24" i="23"/>
  <c r="F23" i="23"/>
  <c r="F22" i="23"/>
  <c r="F21" i="23"/>
  <c r="F20" i="23"/>
  <c r="F19" i="23"/>
  <c r="F18" i="23"/>
  <c r="F17" i="23"/>
  <c r="F16" i="23"/>
  <c r="F15" i="23"/>
  <c r="F14" i="23"/>
  <c r="F13" i="23"/>
  <c r="F12" i="23"/>
  <c r="F11" i="23"/>
  <c r="F10" i="23"/>
  <c r="F9" i="23"/>
  <c r="F8" i="23"/>
  <c r="F7" i="23"/>
  <c r="F6" i="23"/>
  <c r="F5" i="23"/>
  <c r="F4" i="23"/>
  <c r="AC2" i="23"/>
  <c r="D37" i="22"/>
  <c r="F36" i="22"/>
  <c r="D35" i="22"/>
  <c r="C35" i="22"/>
  <c r="C37" i="22" s="1"/>
  <c r="F34" i="22"/>
  <c r="F33" i="22"/>
  <c r="F32" i="22"/>
  <c r="F31" i="22"/>
  <c r="F30" i="22"/>
  <c r="F29" i="22"/>
  <c r="F28" i="22"/>
  <c r="F27" i="22"/>
  <c r="F26" i="22"/>
  <c r="F25" i="22"/>
  <c r="F24" i="22"/>
  <c r="F23" i="22"/>
  <c r="F22" i="22"/>
  <c r="F21" i="22"/>
  <c r="F20" i="22"/>
  <c r="F19" i="22"/>
  <c r="F18" i="22"/>
  <c r="F17" i="22"/>
  <c r="F16" i="22"/>
  <c r="F15" i="22"/>
  <c r="F14" i="22"/>
  <c r="F13" i="22"/>
  <c r="F12" i="22"/>
  <c r="F11" i="22"/>
  <c r="F10" i="22"/>
  <c r="F9" i="22"/>
  <c r="F8" i="22"/>
  <c r="F7" i="22"/>
  <c r="F6" i="22"/>
  <c r="F5" i="22"/>
  <c r="F4" i="22"/>
  <c r="AC2" i="22"/>
  <c r="N1" i="22"/>
  <c r="F36" i="21"/>
  <c r="D35" i="21"/>
  <c r="D37" i="21" s="1"/>
  <c r="C35" i="21"/>
  <c r="C37" i="21" s="1"/>
  <c r="F34" i="21"/>
  <c r="F33" i="21"/>
  <c r="F32" i="21"/>
  <c r="F31" i="21"/>
  <c r="F30" i="21"/>
  <c r="F29" i="21"/>
  <c r="F28" i="21"/>
  <c r="F27" i="21"/>
  <c r="F26" i="21"/>
  <c r="F25" i="21"/>
  <c r="F24" i="21"/>
  <c r="F23" i="21"/>
  <c r="F22" i="21"/>
  <c r="F21" i="21"/>
  <c r="F20" i="21"/>
  <c r="F19" i="21"/>
  <c r="F18" i="21"/>
  <c r="F17" i="21"/>
  <c r="F16" i="21"/>
  <c r="F15" i="21"/>
  <c r="F14" i="21"/>
  <c r="F13" i="21"/>
  <c r="F12" i="21"/>
  <c r="F11" i="21"/>
  <c r="F10" i="21"/>
  <c r="F9" i="21"/>
  <c r="F8" i="21"/>
  <c r="F7" i="21"/>
  <c r="F6" i="21"/>
  <c r="F5" i="21"/>
  <c r="F4" i="21"/>
  <c r="AC2" i="21"/>
  <c r="N1" i="21"/>
  <c r="N1" i="19"/>
  <c r="N1" i="18"/>
  <c r="N1" i="17"/>
  <c r="N1" i="16"/>
  <c r="Q3" i="16"/>
  <c r="AC2" i="16"/>
  <c r="Q3" i="15"/>
  <c r="M20" i="12"/>
  <c r="Q4" i="11"/>
  <c r="Q3" i="11"/>
  <c r="F36" i="20"/>
  <c r="D35" i="20"/>
  <c r="D37" i="20" s="1"/>
  <c r="C35" i="20"/>
  <c r="C37" i="20" s="1"/>
  <c r="N34" i="20"/>
  <c r="F34" i="20"/>
  <c r="F33" i="20"/>
  <c r="F32" i="20"/>
  <c r="F31" i="20"/>
  <c r="F30" i="20"/>
  <c r="F29" i="20"/>
  <c r="F28" i="20"/>
  <c r="F27" i="20"/>
  <c r="F26" i="20"/>
  <c r="F25" i="20"/>
  <c r="F24" i="20"/>
  <c r="F23" i="20"/>
  <c r="F22" i="20"/>
  <c r="F21" i="20"/>
  <c r="F20" i="20"/>
  <c r="F19" i="20"/>
  <c r="F18" i="20"/>
  <c r="F17" i="20"/>
  <c r="F16" i="20"/>
  <c r="F15" i="20"/>
  <c r="F14" i="20"/>
  <c r="F13" i="20"/>
  <c r="F12" i="20"/>
  <c r="F11" i="20"/>
  <c r="F10" i="20"/>
  <c r="F9" i="20"/>
  <c r="F8" i="20"/>
  <c r="F7" i="20"/>
  <c r="F6" i="20"/>
  <c r="F5" i="20"/>
  <c r="F4" i="20"/>
  <c r="AC2" i="20"/>
  <c r="AC2" i="19"/>
  <c r="AC2" i="18"/>
  <c r="AC2" i="17"/>
  <c r="AC2" i="15"/>
  <c r="AC2" i="14"/>
  <c r="AC2" i="13"/>
  <c r="AC2" i="12"/>
  <c r="AC2" i="11"/>
  <c r="AC2" i="10"/>
  <c r="AC2" i="9"/>
  <c r="AC2" i="8"/>
  <c r="F36" i="19"/>
  <c r="D35" i="19"/>
  <c r="D37" i="19" s="1"/>
  <c r="C35" i="19"/>
  <c r="C37" i="19" s="1"/>
  <c r="F34" i="19"/>
  <c r="F33" i="19"/>
  <c r="F32" i="19"/>
  <c r="F31" i="19"/>
  <c r="F30" i="19"/>
  <c r="F29" i="19"/>
  <c r="F28" i="19"/>
  <c r="F27" i="19"/>
  <c r="F26" i="19"/>
  <c r="F25" i="19"/>
  <c r="F24" i="19"/>
  <c r="F23" i="19"/>
  <c r="F22" i="19"/>
  <c r="F21" i="19"/>
  <c r="F20" i="19"/>
  <c r="F19" i="19"/>
  <c r="F18" i="19"/>
  <c r="F17" i="19"/>
  <c r="F16" i="19"/>
  <c r="F15" i="19"/>
  <c r="F14" i="19"/>
  <c r="F13" i="19"/>
  <c r="F12" i="19"/>
  <c r="F11" i="19"/>
  <c r="F10" i="19"/>
  <c r="F9" i="19"/>
  <c r="F8" i="19"/>
  <c r="F7" i="19"/>
  <c r="F6" i="19"/>
  <c r="F5" i="19"/>
  <c r="F4" i="19"/>
  <c r="F36" i="18"/>
  <c r="D35" i="18"/>
  <c r="D37" i="18" s="1"/>
  <c r="C35" i="18"/>
  <c r="C37" i="18" s="1"/>
  <c r="F34" i="18"/>
  <c r="F33" i="18"/>
  <c r="F32" i="18"/>
  <c r="F31" i="18"/>
  <c r="F30" i="18"/>
  <c r="F29" i="18"/>
  <c r="F28" i="18"/>
  <c r="F27" i="18"/>
  <c r="F26" i="18"/>
  <c r="F25" i="18"/>
  <c r="F24" i="18"/>
  <c r="F23" i="18"/>
  <c r="F22" i="18"/>
  <c r="F21" i="18"/>
  <c r="F20" i="18"/>
  <c r="F19" i="18"/>
  <c r="F18" i="18"/>
  <c r="F17" i="18"/>
  <c r="F16" i="18"/>
  <c r="F15" i="18"/>
  <c r="F14" i="18"/>
  <c r="F13" i="18"/>
  <c r="F12" i="18"/>
  <c r="F11" i="18"/>
  <c r="F10" i="18"/>
  <c r="F9" i="18"/>
  <c r="F8" i="18"/>
  <c r="F7" i="18"/>
  <c r="F6" i="18"/>
  <c r="F5" i="18"/>
  <c r="F4" i="18"/>
  <c r="F36" i="17"/>
  <c r="D35" i="17"/>
  <c r="D37" i="17" s="1"/>
  <c r="C35" i="17"/>
  <c r="C37" i="17" s="1"/>
  <c r="F34" i="17"/>
  <c r="F33" i="17"/>
  <c r="F32" i="17"/>
  <c r="F31" i="17"/>
  <c r="F30" i="17"/>
  <c r="F29" i="17"/>
  <c r="F28" i="17"/>
  <c r="F27" i="17"/>
  <c r="F26" i="17"/>
  <c r="F25" i="17"/>
  <c r="F24" i="17"/>
  <c r="F23" i="17"/>
  <c r="F22" i="17"/>
  <c r="F21" i="17"/>
  <c r="F20" i="17"/>
  <c r="F19" i="17"/>
  <c r="F18" i="17"/>
  <c r="F17" i="17"/>
  <c r="F16" i="17"/>
  <c r="F15" i="17"/>
  <c r="F14" i="17"/>
  <c r="F13" i="17"/>
  <c r="F12" i="17"/>
  <c r="F11" i="17"/>
  <c r="F10" i="17"/>
  <c r="F9" i="17"/>
  <c r="F8" i="17"/>
  <c r="F7" i="17"/>
  <c r="F6" i="17"/>
  <c r="F5" i="17"/>
  <c r="F4" i="17"/>
  <c r="F36" i="16"/>
  <c r="D35" i="16"/>
  <c r="D37" i="16" s="1"/>
  <c r="C35" i="16"/>
  <c r="C37" i="16" s="1"/>
  <c r="F34" i="16"/>
  <c r="F33" i="16"/>
  <c r="F32" i="16"/>
  <c r="F31" i="16"/>
  <c r="F30" i="16"/>
  <c r="F29" i="16"/>
  <c r="F28" i="16"/>
  <c r="F27" i="16"/>
  <c r="F26" i="16"/>
  <c r="F25" i="16"/>
  <c r="F24" i="16"/>
  <c r="F23" i="16"/>
  <c r="F22" i="16"/>
  <c r="F21" i="16"/>
  <c r="F20" i="16"/>
  <c r="F19" i="16"/>
  <c r="F18" i="16"/>
  <c r="F17" i="16"/>
  <c r="F16" i="16"/>
  <c r="F15" i="16"/>
  <c r="F14" i="16"/>
  <c r="F13" i="16"/>
  <c r="F12" i="16"/>
  <c r="F11" i="16"/>
  <c r="F10" i="16"/>
  <c r="F9" i="16"/>
  <c r="F8" i="16"/>
  <c r="F7" i="16"/>
  <c r="F6" i="16"/>
  <c r="F5" i="16"/>
  <c r="F4" i="16"/>
  <c r="F36" i="15"/>
  <c r="D35" i="15"/>
  <c r="D37" i="15" s="1"/>
  <c r="C35" i="15"/>
  <c r="C37" i="15" s="1"/>
  <c r="F34" i="15"/>
  <c r="F33" i="15"/>
  <c r="F32" i="15"/>
  <c r="F31" i="15"/>
  <c r="F30" i="15"/>
  <c r="F29" i="15"/>
  <c r="F28" i="15"/>
  <c r="F27" i="15"/>
  <c r="F26" i="15"/>
  <c r="F25" i="15"/>
  <c r="F24" i="15"/>
  <c r="F23" i="15"/>
  <c r="F22" i="15"/>
  <c r="F21" i="15"/>
  <c r="F20" i="15"/>
  <c r="F19" i="15"/>
  <c r="F18" i="15"/>
  <c r="F17" i="15"/>
  <c r="F16" i="15"/>
  <c r="F15" i="15"/>
  <c r="F14" i="15"/>
  <c r="F13" i="15"/>
  <c r="F12" i="15"/>
  <c r="F11" i="15"/>
  <c r="F10" i="15"/>
  <c r="F9" i="15"/>
  <c r="F8" i="15"/>
  <c r="F7" i="15"/>
  <c r="F6" i="15"/>
  <c r="F5" i="15"/>
  <c r="F4" i="15"/>
  <c r="F36" i="14"/>
  <c r="D35" i="14"/>
  <c r="D37" i="14" s="1"/>
  <c r="C35" i="14"/>
  <c r="C37" i="14" s="1"/>
  <c r="F34" i="14"/>
  <c r="F33" i="14"/>
  <c r="F32" i="14"/>
  <c r="F31" i="14"/>
  <c r="F30" i="14"/>
  <c r="F29" i="14"/>
  <c r="F28" i="14"/>
  <c r="F27" i="14"/>
  <c r="F26" i="14"/>
  <c r="F25" i="14"/>
  <c r="F24" i="14"/>
  <c r="F23" i="14"/>
  <c r="F22" i="14"/>
  <c r="F21" i="14"/>
  <c r="F20" i="14"/>
  <c r="F19" i="14"/>
  <c r="F18" i="14"/>
  <c r="F17" i="14"/>
  <c r="F16" i="14"/>
  <c r="F15" i="14"/>
  <c r="F14" i="14"/>
  <c r="F13" i="14"/>
  <c r="F12" i="14"/>
  <c r="F11" i="14"/>
  <c r="F10" i="14"/>
  <c r="F9" i="14"/>
  <c r="F8" i="14"/>
  <c r="F7" i="14"/>
  <c r="F6" i="14"/>
  <c r="F5" i="14"/>
  <c r="F4" i="14"/>
  <c r="F36" i="13"/>
  <c r="D35" i="13"/>
  <c r="D37" i="13" s="1"/>
  <c r="C35" i="13"/>
  <c r="C37" i="13" s="1"/>
  <c r="F34" i="13"/>
  <c r="F33" i="13"/>
  <c r="F32" i="13"/>
  <c r="F31" i="13"/>
  <c r="F30" i="13"/>
  <c r="F29" i="13"/>
  <c r="F28" i="13"/>
  <c r="F27" i="13"/>
  <c r="F26" i="13"/>
  <c r="F25" i="13"/>
  <c r="F24" i="13"/>
  <c r="F23" i="13"/>
  <c r="F22" i="13"/>
  <c r="F21" i="13"/>
  <c r="F20" i="13"/>
  <c r="F19" i="13"/>
  <c r="F18" i="13"/>
  <c r="F17" i="13"/>
  <c r="F16" i="13"/>
  <c r="F15" i="13"/>
  <c r="F14" i="13"/>
  <c r="F13" i="13"/>
  <c r="F12" i="13"/>
  <c r="F11" i="13"/>
  <c r="F10" i="13"/>
  <c r="F9" i="13"/>
  <c r="F8" i="13"/>
  <c r="F7" i="13"/>
  <c r="F6" i="13"/>
  <c r="F5" i="13"/>
  <c r="F4" i="13"/>
  <c r="F36" i="12"/>
  <c r="D35" i="12"/>
  <c r="D37" i="12" s="1"/>
  <c r="C35" i="12"/>
  <c r="C37" i="12" s="1"/>
  <c r="F34" i="12"/>
  <c r="F33" i="12"/>
  <c r="F32" i="12"/>
  <c r="F31" i="12"/>
  <c r="F30" i="12"/>
  <c r="F29" i="12"/>
  <c r="F28" i="12"/>
  <c r="F27" i="12"/>
  <c r="F26" i="12"/>
  <c r="F25" i="12"/>
  <c r="F24" i="12"/>
  <c r="F23" i="12"/>
  <c r="F22" i="12"/>
  <c r="F21" i="12"/>
  <c r="F20" i="12"/>
  <c r="F19" i="12"/>
  <c r="F18" i="12"/>
  <c r="F17" i="12"/>
  <c r="F16" i="12"/>
  <c r="F15" i="12"/>
  <c r="F14" i="12"/>
  <c r="F13" i="12"/>
  <c r="F12" i="12"/>
  <c r="F11" i="12"/>
  <c r="F10" i="12"/>
  <c r="F9" i="12"/>
  <c r="F8" i="12"/>
  <c r="F7" i="12"/>
  <c r="F6" i="12"/>
  <c r="F5" i="12"/>
  <c r="F4" i="12"/>
  <c r="F36" i="11"/>
  <c r="D35" i="11"/>
  <c r="D37" i="11" s="1"/>
  <c r="C35" i="11"/>
  <c r="C37" i="11" s="1"/>
  <c r="F34" i="11"/>
  <c r="F33" i="11"/>
  <c r="F32" i="11"/>
  <c r="F31" i="11"/>
  <c r="F30" i="11"/>
  <c r="F29" i="11"/>
  <c r="F28" i="11"/>
  <c r="F27" i="11"/>
  <c r="F26" i="11"/>
  <c r="F25" i="11"/>
  <c r="F24" i="11"/>
  <c r="F23" i="11"/>
  <c r="F22" i="11"/>
  <c r="F21" i="11"/>
  <c r="F20" i="11"/>
  <c r="F19" i="11"/>
  <c r="F18" i="11"/>
  <c r="F17" i="11"/>
  <c r="F16" i="11"/>
  <c r="F15" i="11"/>
  <c r="F14" i="11"/>
  <c r="F13" i="11"/>
  <c r="F12" i="11"/>
  <c r="F11" i="11"/>
  <c r="F10" i="11"/>
  <c r="F9" i="11"/>
  <c r="F8" i="11"/>
  <c r="F7" i="11"/>
  <c r="F6" i="11"/>
  <c r="F5" i="11"/>
  <c r="F4" i="11"/>
  <c r="F36" i="10"/>
  <c r="D35" i="10"/>
  <c r="D37" i="10" s="1"/>
  <c r="C35" i="10"/>
  <c r="C37" i="10" s="1"/>
  <c r="N34" i="10"/>
  <c r="F34" i="10"/>
  <c r="F33" i="10"/>
  <c r="F32" i="10"/>
  <c r="F31" i="10"/>
  <c r="F30" i="10"/>
  <c r="F29" i="10"/>
  <c r="F28" i="10"/>
  <c r="F27" i="10"/>
  <c r="F26" i="10"/>
  <c r="F25" i="10"/>
  <c r="F24" i="10"/>
  <c r="F23" i="10"/>
  <c r="F22" i="10"/>
  <c r="F21" i="10"/>
  <c r="F20" i="10"/>
  <c r="F19" i="10"/>
  <c r="F18" i="10"/>
  <c r="F17" i="10"/>
  <c r="F16" i="10"/>
  <c r="F15" i="10"/>
  <c r="F14" i="10"/>
  <c r="F13" i="10"/>
  <c r="F12" i="10"/>
  <c r="F11" i="10"/>
  <c r="F10" i="10"/>
  <c r="F9" i="10"/>
  <c r="F8" i="10"/>
  <c r="F7" i="10"/>
  <c r="F6" i="10"/>
  <c r="F5" i="10"/>
  <c r="F4" i="10"/>
  <c r="F36" i="9"/>
  <c r="D35" i="9"/>
  <c r="D37" i="9" s="1"/>
  <c r="C35" i="9"/>
  <c r="C37" i="9" s="1"/>
  <c r="F34" i="9"/>
  <c r="F33" i="9"/>
  <c r="F32" i="9"/>
  <c r="F31" i="9"/>
  <c r="F30" i="9"/>
  <c r="F29" i="9"/>
  <c r="F28" i="9"/>
  <c r="F27" i="9"/>
  <c r="F26" i="9"/>
  <c r="F25" i="9"/>
  <c r="F24" i="9"/>
  <c r="F23" i="9"/>
  <c r="F22" i="9"/>
  <c r="F21" i="9"/>
  <c r="F20" i="9"/>
  <c r="F19" i="9"/>
  <c r="F18" i="9"/>
  <c r="F17" i="9"/>
  <c r="F16" i="9"/>
  <c r="F15" i="9"/>
  <c r="F14" i="9"/>
  <c r="F13" i="9"/>
  <c r="F12" i="9"/>
  <c r="F11" i="9"/>
  <c r="F10" i="9"/>
  <c r="F9" i="9"/>
  <c r="F8" i="9"/>
  <c r="F7" i="9"/>
  <c r="F6" i="9"/>
  <c r="F5" i="9"/>
  <c r="F4" i="9"/>
  <c r="F36" i="8"/>
  <c r="D35" i="8"/>
  <c r="D37" i="8" s="1"/>
  <c r="C35" i="8"/>
  <c r="C37" i="8" s="1"/>
  <c r="F34" i="8"/>
  <c r="F33" i="8"/>
  <c r="F32" i="8"/>
  <c r="F31" i="8"/>
  <c r="F30" i="8"/>
  <c r="F29" i="8"/>
  <c r="F28" i="8"/>
  <c r="F27" i="8"/>
  <c r="F26" i="8"/>
  <c r="F25" i="8"/>
  <c r="F24" i="8"/>
  <c r="F23" i="8"/>
  <c r="F22" i="8"/>
  <c r="F21" i="8"/>
  <c r="F20" i="8"/>
  <c r="F19" i="8"/>
  <c r="F18" i="8"/>
  <c r="F17" i="8"/>
  <c r="F16" i="8"/>
  <c r="F15" i="8"/>
  <c r="F14" i="8"/>
  <c r="F13" i="8"/>
  <c r="F12" i="8"/>
  <c r="F11" i="8"/>
  <c r="F10" i="8"/>
  <c r="F9" i="8"/>
  <c r="F8" i="8"/>
  <c r="F7" i="8"/>
  <c r="F6" i="8"/>
  <c r="F5" i="8"/>
  <c r="F4" i="8"/>
  <c r="F37" i="25" l="1"/>
  <c r="J4" i="25" s="1"/>
  <c r="J5" i="26"/>
  <c r="J36" i="26"/>
  <c r="J4" i="15"/>
  <c r="F37" i="24"/>
  <c r="J4" i="24" s="1"/>
  <c r="F37" i="23"/>
  <c r="J4" i="23" s="1"/>
  <c r="F37" i="22"/>
  <c r="J4" i="22" s="1"/>
  <c r="F37" i="21"/>
  <c r="J36" i="21" s="1"/>
  <c r="F37" i="12"/>
  <c r="J4" i="12" s="1"/>
  <c r="F37" i="20"/>
  <c r="J4" i="20" s="1"/>
  <c r="J36" i="20"/>
  <c r="F37" i="19"/>
  <c r="J4" i="19" s="1"/>
  <c r="F37" i="18"/>
  <c r="J36" i="18" s="1"/>
  <c r="F37" i="17"/>
  <c r="J4" i="17" s="1"/>
  <c r="F37" i="16"/>
  <c r="F37" i="15"/>
  <c r="F37" i="14"/>
  <c r="F37" i="13"/>
  <c r="F37" i="11"/>
  <c r="F37" i="10"/>
  <c r="F37" i="9"/>
  <c r="J36" i="9" s="1"/>
  <c r="F37" i="8"/>
  <c r="J4" i="8" s="1"/>
  <c r="AC2" i="7"/>
  <c r="F36" i="7"/>
  <c r="D35" i="7"/>
  <c r="D37" i="7" s="1"/>
  <c r="C35" i="7"/>
  <c r="C37" i="7" s="1"/>
  <c r="F34" i="7"/>
  <c r="F33" i="7"/>
  <c r="F32" i="7"/>
  <c r="F31" i="7"/>
  <c r="F30" i="7"/>
  <c r="F29" i="7"/>
  <c r="F28" i="7"/>
  <c r="F27" i="7"/>
  <c r="F26" i="7"/>
  <c r="F25" i="7"/>
  <c r="F24" i="7"/>
  <c r="F23" i="7"/>
  <c r="F22" i="7"/>
  <c r="F21" i="7"/>
  <c r="F20" i="7"/>
  <c r="F19" i="7"/>
  <c r="F18" i="7"/>
  <c r="F17" i="7"/>
  <c r="F16" i="7"/>
  <c r="F15" i="7"/>
  <c r="F14" i="7"/>
  <c r="F13" i="7"/>
  <c r="F12" i="7"/>
  <c r="F11" i="7"/>
  <c r="F10" i="7"/>
  <c r="F9" i="7"/>
  <c r="F8" i="7"/>
  <c r="F7" i="7"/>
  <c r="F6" i="7"/>
  <c r="F5" i="7"/>
  <c r="F4" i="7"/>
  <c r="J36" i="25" l="1"/>
  <c r="J5" i="25"/>
  <c r="L36" i="25" s="1"/>
  <c r="J36" i="24"/>
  <c r="L36" i="26"/>
  <c r="J5" i="20"/>
  <c r="J5" i="8"/>
  <c r="J5" i="9"/>
  <c r="J36" i="23"/>
  <c r="J5" i="23"/>
  <c r="J36" i="22"/>
  <c r="J5" i="24"/>
  <c r="J5" i="22"/>
  <c r="J4" i="21"/>
  <c r="J5" i="21" s="1"/>
  <c r="J36" i="19"/>
  <c r="J5" i="19"/>
  <c r="J4" i="18"/>
  <c r="J5" i="18" s="1"/>
  <c r="L36" i="18" s="1"/>
  <c r="J36" i="17"/>
  <c r="J5" i="17"/>
  <c r="J4" i="16"/>
  <c r="J5" i="16" s="1"/>
  <c r="J36" i="16"/>
  <c r="J36" i="14"/>
  <c r="J4" i="13"/>
  <c r="J5" i="13" s="1"/>
  <c r="J36" i="13"/>
  <c r="J36" i="12"/>
  <c r="J5" i="12"/>
  <c r="J36" i="11"/>
  <c r="J4" i="11"/>
  <c r="J36" i="10"/>
  <c r="J4" i="10"/>
  <c r="J5" i="10" s="1"/>
  <c r="J36" i="8"/>
  <c r="L36" i="20"/>
  <c r="N36" i="20" s="1"/>
  <c r="J35" i="20"/>
  <c r="J39" i="20" s="1"/>
  <c r="J4" i="9"/>
  <c r="J36" i="15"/>
  <c r="L36" i="15" s="1"/>
  <c r="J4" i="14"/>
  <c r="J5" i="14" s="1"/>
  <c r="F37" i="7"/>
  <c r="J36" i="7" s="1"/>
  <c r="L36" i="23" l="1"/>
  <c r="L36" i="22"/>
  <c r="L36" i="24"/>
  <c r="L36" i="21"/>
  <c r="L36" i="19"/>
  <c r="L36" i="17"/>
  <c r="L36" i="16"/>
  <c r="L36" i="14"/>
  <c r="L36" i="13"/>
  <c r="L36" i="12"/>
  <c r="J5" i="11"/>
  <c r="L36" i="11" s="1"/>
  <c r="L36" i="10"/>
  <c r="N36" i="10" s="1"/>
  <c r="L36" i="9"/>
  <c r="N39" i="20"/>
  <c r="N41" i="20" s="1"/>
  <c r="J7" i="7"/>
  <c r="L36" i="8"/>
  <c r="J5" i="7"/>
  <c r="J4" i="7"/>
  <c r="L36" i="7" l="1"/>
  <c r="J35" i="7"/>
  <c r="J39" i="7" s="1"/>
  <c r="J7" i="8" l="1"/>
  <c r="J35" i="8" s="1"/>
  <c r="J39" i="8" s="1"/>
  <c r="J7" i="9" l="1"/>
  <c r="J35" i="9" s="1"/>
  <c r="J39" i="9" s="1"/>
  <c r="J7" i="10" l="1"/>
  <c r="J35" i="10" s="1"/>
  <c r="J39" i="10" s="1"/>
  <c r="N39" i="10" l="1"/>
  <c r="N41" i="10" s="1"/>
  <c r="J7" i="11"/>
  <c r="J35" i="11" s="1"/>
  <c r="J39" i="11" s="1"/>
  <c r="J7" i="12" l="1"/>
  <c r="J35" i="12" s="1"/>
  <c r="J39" i="12" s="1"/>
  <c r="J7" i="13" l="1"/>
  <c r="J35" i="13" s="1"/>
  <c r="J39" i="13" s="1"/>
  <c r="J7" i="14" l="1"/>
  <c r="J35" i="14" s="1"/>
  <c r="J39" i="14" s="1"/>
  <c r="J7" i="15" l="1"/>
  <c r="J35" i="15" s="1"/>
  <c r="J39" i="15" s="1"/>
  <c r="J7" i="16" l="1"/>
  <c r="J35" i="16" s="1"/>
  <c r="J39" i="16" s="1"/>
  <c r="J7" i="17" l="1"/>
  <c r="J35" i="17" s="1"/>
  <c r="J39" i="17" s="1"/>
  <c r="J7" i="18" l="1"/>
  <c r="J35" i="18" s="1"/>
  <c r="J39" i="18" s="1"/>
  <c r="J7" i="19" s="1"/>
  <c r="J35" i="19" l="1"/>
  <c r="J39" i="19" s="1"/>
  <c r="J7" i="21" l="1"/>
  <c r="J35" i="21" s="1"/>
  <c r="J39" i="21" s="1"/>
  <c r="J7" i="22" s="1"/>
  <c r="J35" i="22" s="1"/>
  <c r="J39" i="22" s="1"/>
  <c r="J7" i="23" s="1"/>
  <c r="J35" i="23" s="1"/>
  <c r="J39" i="23" s="1"/>
  <c r="J7" i="24" s="1"/>
  <c r="J35" i="24" s="1"/>
  <c r="J39" i="24" s="1"/>
  <c r="J7" i="25" s="1"/>
  <c r="J35" i="25" s="1"/>
  <c r="J39" i="25" s="1"/>
  <c r="J7" i="26" s="1"/>
  <c r="J35" i="26" s="1"/>
  <c r="J39" i="26" s="1"/>
</calcChain>
</file>

<file path=xl/sharedStrings.xml><?xml version="1.0" encoding="utf-8"?>
<sst xmlns="http://schemas.openxmlformats.org/spreadsheetml/2006/main" count="848" uniqueCount="105">
  <si>
    <t>TARİH</t>
  </si>
  <si>
    <t>SABAH</t>
  </si>
  <si>
    <t>AKŞAM</t>
  </si>
  <si>
    <t xml:space="preserve">FİYAT </t>
  </si>
  <si>
    <t>TUTAR</t>
  </si>
  <si>
    <t>AÇIKLAMA</t>
  </si>
  <si>
    <t>STOPAJ</t>
  </si>
  <si>
    <t>BORSA</t>
  </si>
  <si>
    <t>BAĞKUR</t>
  </si>
  <si>
    <t>DEVİR</t>
  </si>
  <si>
    <t>TOPLAM</t>
  </si>
  <si>
    <t>TOPLAM ALINAN</t>
  </si>
  <si>
    <t>KG</t>
  </si>
  <si>
    <t>SÜT TUTARI</t>
  </si>
  <si>
    <t>LT</t>
  </si>
  <si>
    <t>KDV</t>
  </si>
  <si>
    <t>TANK LİTRE</t>
  </si>
  <si>
    <t>KALAN ALACAK-BORÇ TUTARI</t>
  </si>
  <si>
    <t>Tarih</t>
  </si>
  <si>
    <t>Seri</t>
  </si>
  <si>
    <t>No</t>
  </si>
  <si>
    <t>Stok Adı</t>
  </si>
  <si>
    <t>Miktar</t>
  </si>
  <si>
    <t>Brm</t>
  </si>
  <si>
    <t>Fiyat</t>
  </si>
  <si>
    <t>VİO</t>
  </si>
  <si>
    <t>Gün</t>
  </si>
  <si>
    <t>Vade</t>
  </si>
  <si>
    <t xml:space="preserve">İşlem </t>
  </si>
  <si>
    <t>Net Bedel</t>
  </si>
  <si>
    <t>Kdv Bedeli</t>
  </si>
  <si>
    <t>Kdvli Bedel</t>
  </si>
  <si>
    <t>FARK</t>
  </si>
  <si>
    <t>KALİTE CEZASI</t>
  </si>
  <si>
    <t>RAMAZAN ÖZTÜRK</t>
  </si>
  <si>
    <t>V KATILIM</t>
  </si>
  <si>
    <t>Z EYYÜP AĞA</t>
  </si>
  <si>
    <t>EF1</t>
  </si>
  <si>
    <t>Satış</t>
  </si>
  <si>
    <t>V EYYÜP AĞA</t>
  </si>
  <si>
    <t>AD</t>
  </si>
  <si>
    <t>SÜT 21</t>
  </si>
  <si>
    <t>5 AD</t>
  </si>
  <si>
    <t>OCAK SÜTÜNE YAZILDI</t>
  </si>
  <si>
    <t>TOSUN ŞANLIDAN GEÇEN BAKİYE</t>
  </si>
  <si>
    <t>Süt Vade - Ocak Teslim</t>
  </si>
  <si>
    <t>30</t>
  </si>
  <si>
    <t>BERSAN SOYA KÜSPESİ</t>
  </si>
  <si>
    <t>Z. EYYÜP AĞA</t>
  </si>
  <si>
    <t>V. EYYÜP AĞA</t>
  </si>
  <si>
    <t>Ramazan Öztürk</t>
  </si>
  <si>
    <t>+90 533 028 98 30</t>
  </si>
  <si>
    <t xml:space="preserve">Süzek 2 Ad </t>
  </si>
  <si>
    <t>ramazan erten in talimatıyla</t>
  </si>
  <si>
    <t>mayıs ayından itibaren 16,60</t>
  </si>
  <si>
    <t>olmusur</t>
  </si>
  <si>
    <t>AK GIDA  ASİT (25 Kg)</t>
  </si>
  <si>
    <t>AK GIDA ALKALİ (25 kg)</t>
  </si>
  <si>
    <t>YM1</t>
  </si>
  <si>
    <t>Ak Gıda Asit 1 Ad.</t>
  </si>
  <si>
    <t>Ak Gıda Alakli 1 Ad.</t>
  </si>
  <si>
    <t>NİSAN SÜTÜNE YAZILDI</t>
  </si>
  <si>
    <t>Z.EYYÜP AĞA</t>
  </si>
  <si>
    <t>V.EYYÜP AĞA</t>
  </si>
  <si>
    <t>Ak Gıda Kantar Farkı 171,42 LT</t>
  </si>
  <si>
    <t>10/07/2025 1716 LT KESİK 6 TL</t>
  </si>
  <si>
    <t>ÇEK NO 161512 - OSMAN UĞUZ ÇEKİ</t>
  </si>
  <si>
    <t>ÇEK NO 42063 - ANADOLU MARKET ÇEKİ</t>
  </si>
  <si>
    <t>ÇEK NO 105597 EYYÜPAĞA ÇEKİ</t>
  </si>
  <si>
    <t xml:space="preserve">Kantar Kalibrasyon </t>
  </si>
  <si>
    <t>11/072025</t>
  </si>
  <si>
    <t>23/07/2025 1724 LT KESİK 6 TL</t>
  </si>
  <si>
    <t>Kantar Farkı</t>
  </si>
  <si>
    <t>Yağ 0,10 TL</t>
  </si>
  <si>
    <t>GÜNEY SÜT 20 PROTEİN ÇİFTLİĞİM</t>
  </si>
  <si>
    <t>Eylül Sütünden Kesilecek</t>
  </si>
  <si>
    <t>V.ÇEK-106173</t>
  </si>
  <si>
    <t>V.ÇEK-106174</t>
  </si>
  <si>
    <t>Güney Süt 20 Pro. 340 Ad.</t>
  </si>
  <si>
    <t>EYLÜL SÜTÜNE YAZILDI</t>
  </si>
  <si>
    <t>VERİLEN ÇEKLER</t>
  </si>
  <si>
    <t>EKİM SÜTÜ</t>
  </si>
  <si>
    <t>EKİM SÜTÜNE YAZILDI</t>
  </si>
  <si>
    <t>1.HAFTA YAĞ 3,1</t>
  </si>
  <si>
    <t>17/10 1700 LT ANTİB. 14 TL</t>
  </si>
  <si>
    <t>Z.ÇEK-254426</t>
  </si>
  <si>
    <t>Z.ÇEK-254427</t>
  </si>
  <si>
    <t>ARALIK SÜTÜ</t>
  </si>
  <si>
    <t>KASIM SÜTÜNE YAZILDI</t>
  </si>
  <si>
    <t>ARALIK SÜTÜNE YAZILDI</t>
  </si>
  <si>
    <t>Tes.Tar. 16/01 12 Mt. Hortum</t>
  </si>
  <si>
    <t>V.ÇEKİ-106560</t>
  </si>
  <si>
    <t>ŞUBAT SÜTÜNE YAZILDI</t>
  </si>
  <si>
    <t>Z.KATILIM</t>
  </si>
  <si>
    <t>Z.K.EYYÜP AĞA</t>
  </si>
  <si>
    <t>254843 NOLU ZİRAAT ÇEKİ</t>
  </si>
  <si>
    <t>254844 NOLU ZİRAAT ÇEKİ</t>
  </si>
  <si>
    <t>254845 NOLU ZİRAAT ÇEKİ</t>
  </si>
  <si>
    <t>4999816 NOLU HALKBANK ÇEKİ</t>
  </si>
  <si>
    <t>NİSAN SÜTÜ</t>
  </si>
  <si>
    <t>MAYIS SÜTÜ</t>
  </si>
  <si>
    <t>HAZİRAN SÜTÜ</t>
  </si>
  <si>
    <t>NİSAN TAKSİT</t>
  </si>
  <si>
    <t>MAYIS TAKSİT</t>
  </si>
  <si>
    <t>HAZİRAN TAKSİT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</si>
</sst>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#,##0.000"/>
    <numFmt numFmtId="165" formatCode="&quot;₺&quot;#,##0.00"/>
    <numFmt numFmtId="166" formatCode="#,##0.0"/>
    <numFmt numFmtId="167" formatCode="dd/mm/yyyy"/>
    <numFmt numFmtId="168" formatCode="#0"/>
    <numFmt numFmtId="169" formatCode="#,##0.00000"/>
  </numFmts>
  <fonts count="5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0"/>
      <name val="Arial"/>
      <family val="2"/>
      <charset val="16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57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</fills>
  <borders count="3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93">
    <xf numFmtId="0" fontId="0" fillId="0" borderId="0"/>
    <xf numFmtId="0" fontId="32" fillId="0" borderId="0" applyNumberFormat="0" applyFon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22" applyNumberFormat="0" applyFill="0" applyAlignment="0" applyProtection="0"/>
    <xf numFmtId="0" fontId="38" fillId="0" borderId="23" applyNumberFormat="0" applyFill="0" applyAlignment="0" applyProtection="0"/>
    <xf numFmtId="0" fontId="39" fillId="0" borderId="24" applyNumberFormat="0" applyFill="0" applyAlignment="0" applyProtection="0"/>
    <xf numFmtId="0" fontId="39" fillId="0" borderId="0" applyNumberFormat="0" applyFill="0" applyBorder="0" applyAlignment="0" applyProtection="0"/>
    <xf numFmtId="0" fontId="40" fillId="3" borderId="0" applyNumberFormat="0" applyBorder="0" applyAlignment="0" applyProtection="0"/>
    <xf numFmtId="0" fontId="41" fillId="4" borderId="0" applyNumberFormat="0" applyBorder="0" applyAlignment="0" applyProtection="0"/>
    <xf numFmtId="0" fontId="42" fillId="5" borderId="0" applyNumberFormat="0" applyBorder="0" applyAlignment="0" applyProtection="0"/>
    <xf numFmtId="0" fontId="43" fillId="6" borderId="25" applyNumberFormat="0" applyAlignment="0" applyProtection="0"/>
    <xf numFmtId="0" fontId="44" fillId="7" borderId="26" applyNumberFormat="0" applyAlignment="0" applyProtection="0"/>
    <xf numFmtId="0" fontId="45" fillId="7" borderId="25" applyNumberFormat="0" applyAlignment="0" applyProtection="0"/>
    <xf numFmtId="0" fontId="46" fillId="0" borderId="27" applyNumberFormat="0" applyFill="0" applyAlignment="0" applyProtection="0"/>
    <xf numFmtId="0" fontId="47" fillId="8" borderId="28" applyNumberFormat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33" fillId="0" borderId="30" applyNumberFormat="0" applyFill="0" applyAlignment="0" applyProtection="0"/>
    <xf numFmtId="0" fontId="50" fillId="10" borderId="0" applyNumberFormat="0" applyBorder="0" applyAlignment="0" applyProtection="0"/>
    <xf numFmtId="0" fontId="31" fillId="11" borderId="0" applyNumberFormat="0" applyBorder="0" applyAlignment="0" applyProtection="0"/>
    <xf numFmtId="0" fontId="31" fillId="12" borderId="0" applyNumberFormat="0" applyBorder="0" applyAlignment="0" applyProtection="0"/>
    <xf numFmtId="0" fontId="31" fillId="13" borderId="0" applyNumberFormat="0" applyBorder="0" applyAlignment="0" applyProtection="0"/>
    <xf numFmtId="0" fontId="50" fillId="14" borderId="0" applyNumberFormat="0" applyBorder="0" applyAlignment="0" applyProtection="0"/>
    <xf numFmtId="0" fontId="31" fillId="15" borderId="0" applyNumberFormat="0" applyBorder="0" applyAlignment="0" applyProtection="0"/>
    <xf numFmtId="0" fontId="31" fillId="16" borderId="0" applyNumberFormat="0" applyBorder="0" applyAlignment="0" applyProtection="0"/>
    <xf numFmtId="0" fontId="31" fillId="17" borderId="0" applyNumberFormat="0" applyBorder="0" applyAlignment="0" applyProtection="0"/>
    <xf numFmtId="0" fontId="50" fillId="18" borderId="0" applyNumberFormat="0" applyBorder="0" applyAlignment="0" applyProtection="0"/>
    <xf numFmtId="0" fontId="31" fillId="19" borderId="0" applyNumberFormat="0" applyBorder="0" applyAlignment="0" applyProtection="0"/>
    <xf numFmtId="0" fontId="31" fillId="20" borderId="0" applyNumberFormat="0" applyBorder="0" applyAlignment="0" applyProtection="0"/>
    <xf numFmtId="0" fontId="31" fillId="21" borderId="0" applyNumberFormat="0" applyBorder="0" applyAlignment="0" applyProtection="0"/>
    <xf numFmtId="0" fontId="50" fillId="22" borderId="0" applyNumberFormat="0" applyBorder="0" applyAlignment="0" applyProtection="0"/>
    <xf numFmtId="0" fontId="31" fillId="23" borderId="0" applyNumberFormat="0" applyBorder="0" applyAlignment="0" applyProtection="0"/>
    <xf numFmtId="0" fontId="31" fillId="24" borderId="0" applyNumberFormat="0" applyBorder="0" applyAlignment="0" applyProtection="0"/>
    <xf numFmtId="0" fontId="31" fillId="25" borderId="0" applyNumberFormat="0" applyBorder="0" applyAlignment="0" applyProtection="0"/>
    <xf numFmtId="0" fontId="50" fillId="26" borderId="0" applyNumberFormat="0" applyBorder="0" applyAlignment="0" applyProtection="0"/>
    <xf numFmtId="0" fontId="31" fillId="27" borderId="0" applyNumberFormat="0" applyBorder="0" applyAlignment="0" applyProtection="0"/>
    <xf numFmtId="0" fontId="31" fillId="28" borderId="0" applyNumberFormat="0" applyBorder="0" applyAlignment="0" applyProtection="0"/>
    <xf numFmtId="0" fontId="31" fillId="29" borderId="0" applyNumberFormat="0" applyBorder="0" applyAlignment="0" applyProtection="0"/>
    <xf numFmtId="0" fontId="50" fillId="30" borderId="0" applyNumberFormat="0" applyBorder="0" applyAlignment="0" applyProtection="0"/>
    <xf numFmtId="0" fontId="31" fillId="31" borderId="0" applyNumberFormat="0" applyBorder="0" applyAlignment="0" applyProtection="0"/>
    <xf numFmtId="0" fontId="31" fillId="32" borderId="0" applyNumberFormat="0" applyBorder="0" applyAlignment="0" applyProtection="0"/>
    <xf numFmtId="0" fontId="31" fillId="33" borderId="0" applyNumberFormat="0" applyBorder="0" applyAlignment="0" applyProtection="0"/>
    <xf numFmtId="0" fontId="31" fillId="0" borderId="0" applyNumberFormat="0" applyFont="0" applyFill="0" applyBorder="0" applyAlignment="0" applyProtection="0"/>
    <xf numFmtId="0" fontId="31" fillId="9" borderId="29" applyNumberFormat="0" applyFont="0" applyAlignment="0" applyProtection="0"/>
    <xf numFmtId="0" fontId="35" fillId="0" borderId="0"/>
    <xf numFmtId="0" fontId="31" fillId="0" borderId="0" applyNumberFormat="0" applyFont="0" applyFill="0" applyBorder="0" applyAlignment="0" applyProtection="0"/>
    <xf numFmtId="43" fontId="35" fillId="0" borderId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9" borderId="29" applyNumberFormat="0" applyFont="0" applyAlignment="0" applyProtection="0"/>
    <xf numFmtId="0" fontId="31" fillId="0" borderId="0" applyNumberFormat="0" applyFont="0" applyFill="0" applyBorder="0" applyAlignment="0" applyProtection="0"/>
    <xf numFmtId="0" fontId="31" fillId="9" borderId="29" applyNumberFormat="0" applyFont="0" applyAlignment="0" applyProtection="0"/>
    <xf numFmtId="0" fontId="31" fillId="11" borderId="0" applyNumberFormat="0" applyBorder="0" applyAlignment="0" applyProtection="0"/>
    <xf numFmtId="0" fontId="31" fillId="12" borderId="0" applyNumberFormat="0" applyBorder="0" applyAlignment="0" applyProtection="0"/>
    <xf numFmtId="0" fontId="31" fillId="13" borderId="0" applyNumberFormat="0" applyBorder="0" applyAlignment="0" applyProtection="0"/>
    <xf numFmtId="0" fontId="31" fillId="15" borderId="0" applyNumberFormat="0" applyBorder="0" applyAlignment="0" applyProtection="0"/>
    <xf numFmtId="0" fontId="31" fillId="16" borderId="0" applyNumberFormat="0" applyBorder="0" applyAlignment="0" applyProtection="0"/>
    <xf numFmtId="0" fontId="31" fillId="17" borderId="0" applyNumberFormat="0" applyBorder="0" applyAlignment="0" applyProtection="0"/>
    <xf numFmtId="0" fontId="31" fillId="19" borderId="0" applyNumberFormat="0" applyBorder="0" applyAlignment="0" applyProtection="0"/>
    <xf numFmtId="0" fontId="31" fillId="20" borderId="0" applyNumberFormat="0" applyBorder="0" applyAlignment="0" applyProtection="0"/>
    <xf numFmtId="0" fontId="31" fillId="21" borderId="0" applyNumberFormat="0" applyBorder="0" applyAlignment="0" applyProtection="0"/>
    <xf numFmtId="0" fontId="31" fillId="23" borderId="0" applyNumberFormat="0" applyBorder="0" applyAlignment="0" applyProtection="0"/>
    <xf numFmtId="0" fontId="31" fillId="24" borderId="0" applyNumberFormat="0" applyBorder="0" applyAlignment="0" applyProtection="0"/>
    <xf numFmtId="0" fontId="31" fillId="25" borderId="0" applyNumberFormat="0" applyBorder="0" applyAlignment="0" applyProtection="0"/>
    <xf numFmtId="0" fontId="31" fillId="27" borderId="0" applyNumberFormat="0" applyBorder="0" applyAlignment="0" applyProtection="0"/>
    <xf numFmtId="0" fontId="31" fillId="28" borderId="0" applyNumberFormat="0" applyBorder="0" applyAlignment="0" applyProtection="0"/>
    <xf numFmtId="0" fontId="31" fillId="29" borderId="0" applyNumberFormat="0" applyBorder="0" applyAlignment="0" applyProtection="0"/>
    <xf numFmtId="0" fontId="31" fillId="31" borderId="0" applyNumberFormat="0" applyBorder="0" applyAlignment="0" applyProtection="0"/>
    <xf numFmtId="0" fontId="31" fillId="32" borderId="0" applyNumberFormat="0" applyBorder="0" applyAlignment="0" applyProtection="0"/>
    <xf numFmtId="0" fontId="31" fillId="33" borderId="0" applyNumberFormat="0" applyBorder="0" applyAlignment="0" applyProtection="0"/>
    <xf numFmtId="0" fontId="31" fillId="0" borderId="0" applyNumberFormat="0" applyFont="0" applyFill="0" applyBorder="0" applyAlignment="0" applyProtection="0"/>
    <xf numFmtId="0" fontId="31" fillId="9" borderId="29" applyNumberFormat="0" applyFont="0" applyAlignment="0" applyProtection="0"/>
    <xf numFmtId="0" fontId="31" fillId="11" borderId="0" applyNumberFormat="0" applyBorder="0" applyAlignment="0" applyProtection="0"/>
    <xf numFmtId="0" fontId="31" fillId="12" borderId="0" applyNumberFormat="0" applyBorder="0" applyAlignment="0" applyProtection="0"/>
    <xf numFmtId="0" fontId="31" fillId="13" borderId="0" applyNumberFormat="0" applyBorder="0" applyAlignment="0" applyProtection="0"/>
    <xf numFmtId="0" fontId="31" fillId="15" borderId="0" applyNumberFormat="0" applyBorder="0" applyAlignment="0" applyProtection="0"/>
    <xf numFmtId="0" fontId="31" fillId="16" borderId="0" applyNumberFormat="0" applyBorder="0" applyAlignment="0" applyProtection="0"/>
    <xf numFmtId="0" fontId="31" fillId="17" borderId="0" applyNumberFormat="0" applyBorder="0" applyAlignment="0" applyProtection="0"/>
    <xf numFmtId="0" fontId="31" fillId="19" borderId="0" applyNumberFormat="0" applyBorder="0" applyAlignment="0" applyProtection="0"/>
    <xf numFmtId="0" fontId="31" fillId="20" borderId="0" applyNumberFormat="0" applyBorder="0" applyAlignment="0" applyProtection="0"/>
    <xf numFmtId="0" fontId="31" fillId="21" borderId="0" applyNumberFormat="0" applyBorder="0" applyAlignment="0" applyProtection="0"/>
    <xf numFmtId="0" fontId="31" fillId="23" borderId="0" applyNumberFormat="0" applyBorder="0" applyAlignment="0" applyProtection="0"/>
    <xf numFmtId="0" fontId="31" fillId="24" borderId="0" applyNumberFormat="0" applyBorder="0" applyAlignment="0" applyProtection="0"/>
    <xf numFmtId="0" fontId="31" fillId="25" borderId="0" applyNumberFormat="0" applyBorder="0" applyAlignment="0" applyProtection="0"/>
    <xf numFmtId="0" fontId="31" fillId="27" borderId="0" applyNumberFormat="0" applyBorder="0" applyAlignment="0" applyProtection="0"/>
    <xf numFmtId="0" fontId="31" fillId="28" borderId="0" applyNumberFormat="0" applyBorder="0" applyAlignment="0" applyProtection="0"/>
    <xf numFmtId="0" fontId="31" fillId="29" borderId="0" applyNumberFormat="0" applyBorder="0" applyAlignment="0" applyProtection="0"/>
    <xf numFmtId="0" fontId="31" fillId="31" borderId="0" applyNumberFormat="0" applyBorder="0" applyAlignment="0" applyProtection="0"/>
    <xf numFmtId="0" fontId="31" fillId="32" borderId="0" applyNumberFormat="0" applyBorder="0" applyAlignment="0" applyProtection="0"/>
    <xf numFmtId="0" fontId="31" fillId="33" borderId="0" applyNumberFormat="0" applyBorder="0" applyAlignment="0" applyProtection="0"/>
    <xf numFmtId="0" fontId="31" fillId="0" borderId="0" applyNumberFormat="0" applyFont="0" applyFill="0" applyBorder="0" applyAlignment="0" applyProtection="0"/>
    <xf numFmtId="0" fontId="31" fillId="9" borderId="29" applyNumberFormat="0" applyFont="0" applyAlignment="0" applyProtection="0"/>
    <xf numFmtId="0" fontId="31" fillId="11" borderId="0" applyNumberFormat="0" applyBorder="0" applyAlignment="0" applyProtection="0"/>
    <xf numFmtId="0" fontId="31" fillId="12" borderId="0" applyNumberFormat="0" applyBorder="0" applyAlignment="0" applyProtection="0"/>
    <xf numFmtId="0" fontId="31" fillId="13" borderId="0" applyNumberFormat="0" applyBorder="0" applyAlignment="0" applyProtection="0"/>
    <xf numFmtId="0" fontId="31" fillId="15" borderId="0" applyNumberFormat="0" applyBorder="0" applyAlignment="0" applyProtection="0"/>
    <xf numFmtId="0" fontId="31" fillId="16" borderId="0" applyNumberFormat="0" applyBorder="0" applyAlignment="0" applyProtection="0"/>
    <xf numFmtId="0" fontId="31" fillId="17" borderId="0" applyNumberFormat="0" applyBorder="0" applyAlignment="0" applyProtection="0"/>
    <xf numFmtId="0" fontId="31" fillId="19" borderId="0" applyNumberFormat="0" applyBorder="0" applyAlignment="0" applyProtection="0"/>
    <xf numFmtId="0" fontId="31" fillId="20" borderId="0" applyNumberFormat="0" applyBorder="0" applyAlignment="0" applyProtection="0"/>
    <xf numFmtId="0" fontId="31" fillId="21" borderId="0" applyNumberFormat="0" applyBorder="0" applyAlignment="0" applyProtection="0"/>
    <xf numFmtId="0" fontId="31" fillId="23" borderId="0" applyNumberFormat="0" applyBorder="0" applyAlignment="0" applyProtection="0"/>
    <xf numFmtId="0" fontId="31" fillId="24" borderId="0" applyNumberFormat="0" applyBorder="0" applyAlignment="0" applyProtection="0"/>
    <xf numFmtId="0" fontId="31" fillId="25" borderId="0" applyNumberFormat="0" applyBorder="0" applyAlignment="0" applyProtection="0"/>
    <xf numFmtId="0" fontId="31" fillId="27" borderId="0" applyNumberFormat="0" applyBorder="0" applyAlignment="0" applyProtection="0"/>
    <xf numFmtId="0" fontId="31" fillId="28" borderId="0" applyNumberFormat="0" applyBorder="0" applyAlignment="0" applyProtection="0"/>
    <xf numFmtId="0" fontId="31" fillId="29" borderId="0" applyNumberFormat="0" applyBorder="0" applyAlignment="0" applyProtection="0"/>
    <xf numFmtId="0" fontId="31" fillId="31" borderId="0" applyNumberFormat="0" applyBorder="0" applyAlignment="0" applyProtection="0"/>
    <xf numFmtId="0" fontId="31" fillId="32" borderId="0" applyNumberFormat="0" applyBorder="0" applyAlignment="0" applyProtection="0"/>
    <xf numFmtId="0" fontId="31" fillId="33" borderId="0" applyNumberFormat="0" applyBorder="0" applyAlignment="0" applyProtection="0"/>
    <xf numFmtId="0" fontId="31" fillId="0" borderId="0" applyNumberFormat="0" applyFont="0" applyFill="0" applyBorder="0" applyAlignment="0" applyProtection="0"/>
    <xf numFmtId="0" fontId="31" fillId="9" borderId="29" applyNumberFormat="0" applyFont="0" applyAlignment="0" applyProtection="0"/>
    <xf numFmtId="0" fontId="31" fillId="11" borderId="0" applyNumberFormat="0" applyBorder="0" applyAlignment="0" applyProtection="0"/>
    <xf numFmtId="0" fontId="31" fillId="12" borderId="0" applyNumberFormat="0" applyBorder="0" applyAlignment="0" applyProtection="0"/>
    <xf numFmtId="0" fontId="31" fillId="13" borderId="0" applyNumberFormat="0" applyBorder="0" applyAlignment="0" applyProtection="0"/>
    <xf numFmtId="0" fontId="31" fillId="15" borderId="0" applyNumberFormat="0" applyBorder="0" applyAlignment="0" applyProtection="0"/>
    <xf numFmtId="0" fontId="31" fillId="16" borderId="0" applyNumberFormat="0" applyBorder="0" applyAlignment="0" applyProtection="0"/>
    <xf numFmtId="0" fontId="31" fillId="17" borderId="0" applyNumberFormat="0" applyBorder="0" applyAlignment="0" applyProtection="0"/>
    <xf numFmtId="0" fontId="31" fillId="19" borderId="0" applyNumberFormat="0" applyBorder="0" applyAlignment="0" applyProtection="0"/>
    <xf numFmtId="0" fontId="31" fillId="20" borderId="0" applyNumberFormat="0" applyBorder="0" applyAlignment="0" applyProtection="0"/>
    <xf numFmtId="0" fontId="31" fillId="21" borderId="0" applyNumberFormat="0" applyBorder="0" applyAlignment="0" applyProtection="0"/>
    <xf numFmtId="0" fontId="31" fillId="23" borderId="0" applyNumberFormat="0" applyBorder="0" applyAlignment="0" applyProtection="0"/>
    <xf numFmtId="0" fontId="31" fillId="24" borderId="0" applyNumberFormat="0" applyBorder="0" applyAlignment="0" applyProtection="0"/>
    <xf numFmtId="0" fontId="31" fillId="25" borderId="0" applyNumberFormat="0" applyBorder="0" applyAlignment="0" applyProtection="0"/>
    <xf numFmtId="0" fontId="31" fillId="27" borderId="0" applyNumberFormat="0" applyBorder="0" applyAlignment="0" applyProtection="0"/>
    <xf numFmtId="0" fontId="31" fillId="28" borderId="0" applyNumberFormat="0" applyBorder="0" applyAlignment="0" applyProtection="0"/>
    <xf numFmtId="0" fontId="31" fillId="29" borderId="0" applyNumberFormat="0" applyBorder="0" applyAlignment="0" applyProtection="0"/>
    <xf numFmtId="0" fontId="31" fillId="31" borderId="0" applyNumberFormat="0" applyBorder="0" applyAlignment="0" applyProtection="0"/>
    <xf numFmtId="0" fontId="31" fillId="32" borderId="0" applyNumberFormat="0" applyBorder="0" applyAlignment="0" applyProtection="0"/>
    <xf numFmtId="0" fontId="31" fillId="33" borderId="0" applyNumberFormat="0" applyBorder="0" applyAlignment="0" applyProtection="0"/>
    <xf numFmtId="0" fontId="31" fillId="0" borderId="0" applyNumberFormat="0" applyFont="0" applyFill="0" applyBorder="0" applyAlignment="0" applyProtection="0"/>
    <xf numFmtId="0" fontId="31" fillId="9" borderId="29" applyNumberFormat="0" applyFont="0" applyAlignment="0" applyProtection="0"/>
    <xf numFmtId="0" fontId="31" fillId="11" borderId="0" applyNumberFormat="0" applyBorder="0" applyAlignment="0" applyProtection="0"/>
    <xf numFmtId="0" fontId="31" fillId="12" borderId="0" applyNumberFormat="0" applyBorder="0" applyAlignment="0" applyProtection="0"/>
    <xf numFmtId="0" fontId="31" fillId="13" borderId="0" applyNumberFormat="0" applyBorder="0" applyAlignment="0" applyProtection="0"/>
    <xf numFmtId="0" fontId="31" fillId="15" borderId="0" applyNumberFormat="0" applyBorder="0" applyAlignment="0" applyProtection="0"/>
    <xf numFmtId="0" fontId="31" fillId="16" borderId="0" applyNumberFormat="0" applyBorder="0" applyAlignment="0" applyProtection="0"/>
    <xf numFmtId="0" fontId="31" fillId="17" borderId="0" applyNumberFormat="0" applyBorder="0" applyAlignment="0" applyProtection="0"/>
    <xf numFmtId="0" fontId="31" fillId="19" borderId="0" applyNumberFormat="0" applyBorder="0" applyAlignment="0" applyProtection="0"/>
    <xf numFmtId="0" fontId="31" fillId="20" borderId="0" applyNumberFormat="0" applyBorder="0" applyAlignment="0" applyProtection="0"/>
    <xf numFmtId="0" fontId="31" fillId="21" borderId="0" applyNumberFormat="0" applyBorder="0" applyAlignment="0" applyProtection="0"/>
    <xf numFmtId="0" fontId="31" fillId="23" borderId="0" applyNumberFormat="0" applyBorder="0" applyAlignment="0" applyProtection="0"/>
    <xf numFmtId="0" fontId="31" fillId="24" borderId="0" applyNumberFormat="0" applyBorder="0" applyAlignment="0" applyProtection="0"/>
    <xf numFmtId="0" fontId="31" fillId="25" borderId="0" applyNumberFormat="0" applyBorder="0" applyAlignment="0" applyProtection="0"/>
    <xf numFmtId="0" fontId="31" fillId="27" borderId="0" applyNumberFormat="0" applyBorder="0" applyAlignment="0" applyProtection="0"/>
    <xf numFmtId="0" fontId="31" fillId="28" borderId="0" applyNumberFormat="0" applyBorder="0" applyAlignment="0" applyProtection="0"/>
    <xf numFmtId="0" fontId="31" fillId="29" borderId="0" applyNumberFormat="0" applyBorder="0" applyAlignment="0" applyProtection="0"/>
    <xf numFmtId="0" fontId="31" fillId="31" borderId="0" applyNumberFormat="0" applyBorder="0" applyAlignment="0" applyProtection="0"/>
    <xf numFmtId="0" fontId="31" fillId="32" borderId="0" applyNumberFormat="0" applyBorder="0" applyAlignment="0" applyProtection="0"/>
    <xf numFmtId="0" fontId="31" fillId="33" borderId="0" applyNumberFormat="0" applyBorder="0" applyAlignment="0" applyProtection="0"/>
    <xf numFmtId="0" fontId="30" fillId="0" borderId="0" applyNumberFormat="0" applyFont="0" applyFill="0" applyBorder="0" applyAlignment="0" applyProtection="0"/>
    <xf numFmtId="0" fontId="30" fillId="9" borderId="29" applyNumberFormat="0" applyFont="0" applyAlignment="0" applyProtection="0"/>
    <xf numFmtId="0" fontId="30" fillId="11" borderId="0" applyNumberFormat="0" applyBorder="0" applyAlignment="0" applyProtection="0"/>
    <xf numFmtId="0" fontId="30" fillId="12" borderId="0" applyNumberFormat="0" applyBorder="0" applyAlignment="0" applyProtection="0"/>
    <xf numFmtId="0" fontId="30" fillId="13" borderId="0" applyNumberFormat="0" applyBorder="0" applyAlignment="0" applyProtection="0"/>
    <xf numFmtId="0" fontId="30" fillId="15" borderId="0" applyNumberFormat="0" applyBorder="0" applyAlignment="0" applyProtection="0"/>
    <xf numFmtId="0" fontId="30" fillId="16" borderId="0" applyNumberFormat="0" applyBorder="0" applyAlignment="0" applyProtection="0"/>
    <xf numFmtId="0" fontId="30" fillId="17" borderId="0" applyNumberFormat="0" applyBorder="0" applyAlignment="0" applyProtection="0"/>
    <xf numFmtId="0" fontId="30" fillId="19" borderId="0" applyNumberFormat="0" applyBorder="0" applyAlignment="0" applyProtection="0"/>
    <xf numFmtId="0" fontId="30" fillId="20" borderId="0" applyNumberFormat="0" applyBorder="0" applyAlignment="0" applyProtection="0"/>
    <xf numFmtId="0" fontId="30" fillId="21" borderId="0" applyNumberFormat="0" applyBorder="0" applyAlignment="0" applyProtection="0"/>
    <xf numFmtId="0" fontId="30" fillId="23" borderId="0" applyNumberFormat="0" applyBorder="0" applyAlignment="0" applyProtection="0"/>
    <xf numFmtId="0" fontId="30" fillId="24" borderId="0" applyNumberFormat="0" applyBorder="0" applyAlignment="0" applyProtection="0"/>
    <xf numFmtId="0" fontId="30" fillId="25" borderId="0" applyNumberFormat="0" applyBorder="0" applyAlignment="0" applyProtection="0"/>
    <xf numFmtId="0" fontId="30" fillId="27" borderId="0" applyNumberFormat="0" applyBorder="0" applyAlignment="0" applyProtection="0"/>
    <xf numFmtId="0" fontId="30" fillId="28" borderId="0" applyNumberFormat="0" applyBorder="0" applyAlignment="0" applyProtection="0"/>
    <xf numFmtId="0" fontId="30" fillId="29" borderId="0" applyNumberFormat="0" applyBorder="0" applyAlignment="0" applyProtection="0"/>
    <xf numFmtId="0" fontId="30" fillId="31" borderId="0" applyNumberFormat="0" applyBorder="0" applyAlignment="0" applyProtection="0"/>
    <xf numFmtId="0" fontId="30" fillId="32" borderId="0" applyNumberFormat="0" applyBorder="0" applyAlignment="0" applyProtection="0"/>
    <xf numFmtId="0" fontId="30" fillId="33" borderId="0" applyNumberFormat="0" applyBorder="0" applyAlignment="0" applyProtection="0"/>
    <xf numFmtId="0" fontId="29" fillId="0" borderId="0" applyNumberFormat="0" applyFont="0" applyFill="0" applyBorder="0" applyAlignment="0" applyProtection="0"/>
    <xf numFmtId="0" fontId="29" fillId="9" borderId="29" applyNumberFormat="0" applyFont="0" applyAlignment="0" applyProtection="0"/>
    <xf numFmtId="0" fontId="29" fillId="11" borderId="0" applyNumberFormat="0" applyBorder="0" applyAlignment="0" applyProtection="0"/>
    <xf numFmtId="0" fontId="29" fillId="12" borderId="0" applyNumberFormat="0" applyBorder="0" applyAlignment="0" applyProtection="0"/>
    <xf numFmtId="0" fontId="29" fillId="13" borderId="0" applyNumberFormat="0" applyBorder="0" applyAlignment="0" applyProtection="0"/>
    <xf numFmtId="0" fontId="29" fillId="15" borderId="0" applyNumberFormat="0" applyBorder="0" applyAlignment="0" applyProtection="0"/>
    <xf numFmtId="0" fontId="29" fillId="16" borderId="0" applyNumberFormat="0" applyBorder="0" applyAlignment="0" applyProtection="0"/>
    <xf numFmtId="0" fontId="29" fillId="17" borderId="0" applyNumberFormat="0" applyBorder="0" applyAlignment="0" applyProtection="0"/>
    <xf numFmtId="0" fontId="29" fillId="19" borderId="0" applyNumberFormat="0" applyBorder="0" applyAlignment="0" applyProtection="0"/>
    <xf numFmtId="0" fontId="29" fillId="20" borderId="0" applyNumberFormat="0" applyBorder="0" applyAlignment="0" applyProtection="0"/>
    <xf numFmtId="0" fontId="29" fillId="21" borderId="0" applyNumberFormat="0" applyBorder="0" applyAlignment="0" applyProtection="0"/>
    <xf numFmtId="0" fontId="29" fillId="23" borderId="0" applyNumberFormat="0" applyBorder="0" applyAlignment="0" applyProtection="0"/>
    <xf numFmtId="0" fontId="29" fillId="24" borderId="0" applyNumberFormat="0" applyBorder="0" applyAlignment="0" applyProtection="0"/>
    <xf numFmtId="0" fontId="29" fillId="25" borderId="0" applyNumberFormat="0" applyBorder="0" applyAlignment="0" applyProtection="0"/>
    <xf numFmtId="0" fontId="29" fillId="27" borderId="0" applyNumberFormat="0" applyBorder="0" applyAlignment="0" applyProtection="0"/>
    <xf numFmtId="0" fontId="29" fillId="28" borderId="0" applyNumberFormat="0" applyBorder="0" applyAlignment="0" applyProtection="0"/>
    <xf numFmtId="0" fontId="29" fillId="29" borderId="0" applyNumberFormat="0" applyBorder="0" applyAlignment="0" applyProtection="0"/>
    <xf numFmtId="0" fontId="29" fillId="31" borderId="0" applyNumberFormat="0" applyBorder="0" applyAlignment="0" applyProtection="0"/>
    <xf numFmtId="0" fontId="29" fillId="32" borderId="0" applyNumberFormat="0" applyBorder="0" applyAlignment="0" applyProtection="0"/>
    <xf numFmtId="0" fontId="29" fillId="33" borderId="0" applyNumberFormat="0" applyBorder="0" applyAlignment="0" applyProtection="0"/>
    <xf numFmtId="0" fontId="28" fillId="0" borderId="0" applyNumberFormat="0" applyFont="0" applyFill="0" applyBorder="0" applyAlignment="0" applyProtection="0"/>
    <xf numFmtId="0" fontId="28" fillId="9" borderId="29" applyNumberFormat="0" applyFont="0" applyAlignment="0" applyProtection="0"/>
    <xf numFmtId="0" fontId="28" fillId="11" borderId="0" applyNumberFormat="0" applyBorder="0" applyAlignment="0" applyProtection="0"/>
    <xf numFmtId="0" fontId="28" fillId="12" borderId="0" applyNumberFormat="0" applyBorder="0" applyAlignment="0" applyProtection="0"/>
    <xf numFmtId="0" fontId="28" fillId="13" borderId="0" applyNumberFormat="0" applyBorder="0" applyAlignment="0" applyProtection="0"/>
    <xf numFmtId="0" fontId="28" fillId="15" borderId="0" applyNumberFormat="0" applyBorder="0" applyAlignment="0" applyProtection="0"/>
    <xf numFmtId="0" fontId="28" fillId="16" borderId="0" applyNumberFormat="0" applyBorder="0" applyAlignment="0" applyProtection="0"/>
    <xf numFmtId="0" fontId="28" fillId="17" borderId="0" applyNumberFormat="0" applyBorder="0" applyAlignment="0" applyProtection="0"/>
    <xf numFmtId="0" fontId="28" fillId="19" borderId="0" applyNumberFormat="0" applyBorder="0" applyAlignment="0" applyProtection="0"/>
    <xf numFmtId="0" fontId="28" fillId="20" borderId="0" applyNumberFormat="0" applyBorder="0" applyAlignment="0" applyProtection="0"/>
    <xf numFmtId="0" fontId="28" fillId="21" borderId="0" applyNumberFormat="0" applyBorder="0" applyAlignment="0" applyProtection="0"/>
    <xf numFmtId="0" fontId="28" fillId="23" borderId="0" applyNumberFormat="0" applyBorder="0" applyAlignment="0" applyProtection="0"/>
    <xf numFmtId="0" fontId="28" fillId="24" borderId="0" applyNumberFormat="0" applyBorder="0" applyAlignment="0" applyProtection="0"/>
    <xf numFmtId="0" fontId="28" fillId="25" borderId="0" applyNumberFormat="0" applyBorder="0" applyAlignment="0" applyProtection="0"/>
    <xf numFmtId="0" fontId="28" fillId="27" borderId="0" applyNumberFormat="0" applyBorder="0" applyAlignment="0" applyProtection="0"/>
    <xf numFmtId="0" fontId="28" fillId="28" borderId="0" applyNumberFormat="0" applyBorder="0" applyAlignment="0" applyProtection="0"/>
    <xf numFmtId="0" fontId="28" fillId="29" borderId="0" applyNumberFormat="0" applyBorder="0" applyAlignment="0" applyProtection="0"/>
    <xf numFmtId="0" fontId="28" fillId="31" borderId="0" applyNumberFormat="0" applyBorder="0" applyAlignment="0" applyProtection="0"/>
    <xf numFmtId="0" fontId="28" fillId="32" borderId="0" applyNumberFormat="0" applyBorder="0" applyAlignment="0" applyProtection="0"/>
    <xf numFmtId="0" fontId="28" fillId="33" borderId="0" applyNumberFormat="0" applyBorder="0" applyAlignment="0" applyProtection="0"/>
    <xf numFmtId="0" fontId="27" fillId="0" borderId="0" applyNumberFormat="0" applyFont="0" applyFill="0" applyBorder="0" applyAlignment="0" applyProtection="0"/>
    <xf numFmtId="43" fontId="35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2" fillId="0" borderId="0" applyNumberFormat="0" applyFont="0" applyFill="0" applyBorder="0" applyAlignment="0" applyProtection="0"/>
    <xf numFmtId="0" fontId="22" fillId="9" borderId="29" applyNumberFormat="0" applyFont="0" applyAlignment="0" applyProtection="0"/>
    <xf numFmtId="0" fontId="22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13" borderId="0" applyNumberFormat="0" applyBorder="0" applyAlignment="0" applyProtection="0"/>
    <xf numFmtId="0" fontId="22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9" borderId="0" applyNumberFormat="0" applyBorder="0" applyAlignment="0" applyProtection="0"/>
    <xf numFmtId="0" fontId="22" fillId="20" borderId="0" applyNumberFormat="0" applyBorder="0" applyAlignment="0" applyProtection="0"/>
    <xf numFmtId="0" fontId="22" fillId="21" borderId="0" applyNumberFormat="0" applyBorder="0" applyAlignment="0" applyProtection="0"/>
    <xf numFmtId="0" fontId="22" fillId="23" borderId="0" applyNumberFormat="0" applyBorder="0" applyAlignment="0" applyProtection="0"/>
    <xf numFmtId="0" fontId="22" fillId="24" borderId="0" applyNumberFormat="0" applyBorder="0" applyAlignment="0" applyProtection="0"/>
    <xf numFmtId="0" fontId="22" fillId="25" borderId="0" applyNumberFormat="0" applyBorder="0" applyAlignment="0" applyProtection="0"/>
    <xf numFmtId="0" fontId="22" fillId="27" borderId="0" applyNumberFormat="0" applyBorder="0" applyAlignment="0" applyProtection="0"/>
    <xf numFmtId="0" fontId="22" fillId="28" borderId="0" applyNumberFormat="0" applyBorder="0" applyAlignment="0" applyProtection="0"/>
    <xf numFmtId="0" fontId="22" fillId="29" borderId="0" applyNumberFormat="0" applyBorder="0" applyAlignment="0" applyProtection="0"/>
    <xf numFmtId="0" fontId="22" fillId="31" borderId="0" applyNumberFormat="0" applyBorder="0" applyAlignment="0" applyProtection="0"/>
    <xf numFmtId="0" fontId="22" fillId="32" borderId="0" applyNumberFormat="0" applyBorder="0" applyAlignment="0" applyProtection="0"/>
    <xf numFmtId="0" fontId="22" fillId="33" borderId="0" applyNumberFormat="0" applyBorder="0" applyAlignment="0" applyProtection="0"/>
    <xf numFmtId="0" fontId="35" fillId="0" borderId="0"/>
    <xf numFmtId="0" fontId="22" fillId="0" borderId="0" applyNumberFormat="0" applyFont="0" applyFill="0" applyBorder="0" applyAlignment="0" applyProtection="0"/>
    <xf numFmtId="0" fontId="22" fillId="0" borderId="0" applyNumberFormat="0" applyFont="0" applyFill="0" applyBorder="0" applyAlignment="0" applyProtection="0"/>
    <xf numFmtId="0" fontId="22" fillId="9" borderId="29" applyNumberFormat="0" applyFont="0" applyAlignment="0" applyProtection="0"/>
    <xf numFmtId="0" fontId="22" fillId="0" borderId="0" applyNumberFormat="0" applyFont="0" applyFill="0" applyBorder="0" applyAlignment="0" applyProtection="0"/>
    <xf numFmtId="43" fontId="35" fillId="0" borderId="0" applyFont="0" applyFill="0" applyBorder="0" applyAlignment="0" applyProtection="0"/>
    <xf numFmtId="0" fontId="22" fillId="0" borderId="0" applyNumberFormat="0" applyFont="0" applyFill="0" applyBorder="0" applyAlignment="0" applyProtection="0"/>
    <xf numFmtId="0" fontId="22" fillId="9" borderId="29" applyNumberFormat="0" applyFont="0" applyAlignment="0" applyProtection="0"/>
    <xf numFmtId="0" fontId="22" fillId="0" borderId="0" applyNumberFormat="0" applyFont="0" applyFill="0" applyBorder="0" applyAlignment="0" applyProtection="0"/>
    <xf numFmtId="0" fontId="22" fillId="9" borderId="29" applyNumberFormat="0" applyFont="0" applyAlignment="0" applyProtection="0"/>
    <xf numFmtId="0" fontId="22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13" borderId="0" applyNumberFormat="0" applyBorder="0" applyAlignment="0" applyProtection="0"/>
    <xf numFmtId="0" fontId="22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9" borderId="0" applyNumberFormat="0" applyBorder="0" applyAlignment="0" applyProtection="0"/>
    <xf numFmtId="0" fontId="22" fillId="20" borderId="0" applyNumberFormat="0" applyBorder="0" applyAlignment="0" applyProtection="0"/>
    <xf numFmtId="0" fontId="22" fillId="21" borderId="0" applyNumberFormat="0" applyBorder="0" applyAlignment="0" applyProtection="0"/>
    <xf numFmtId="0" fontId="22" fillId="23" borderId="0" applyNumberFormat="0" applyBorder="0" applyAlignment="0" applyProtection="0"/>
    <xf numFmtId="0" fontId="22" fillId="24" borderId="0" applyNumberFormat="0" applyBorder="0" applyAlignment="0" applyProtection="0"/>
    <xf numFmtId="0" fontId="22" fillId="25" borderId="0" applyNumberFormat="0" applyBorder="0" applyAlignment="0" applyProtection="0"/>
    <xf numFmtId="0" fontId="22" fillId="27" borderId="0" applyNumberFormat="0" applyBorder="0" applyAlignment="0" applyProtection="0"/>
    <xf numFmtId="0" fontId="22" fillId="28" borderId="0" applyNumberFormat="0" applyBorder="0" applyAlignment="0" applyProtection="0"/>
    <xf numFmtId="0" fontId="22" fillId="29" borderId="0" applyNumberFormat="0" applyBorder="0" applyAlignment="0" applyProtection="0"/>
    <xf numFmtId="0" fontId="22" fillId="31" borderId="0" applyNumberFormat="0" applyBorder="0" applyAlignment="0" applyProtection="0"/>
    <xf numFmtId="0" fontId="22" fillId="32" borderId="0" applyNumberFormat="0" applyBorder="0" applyAlignment="0" applyProtection="0"/>
    <xf numFmtId="0" fontId="22" fillId="33" borderId="0" applyNumberFormat="0" applyBorder="0" applyAlignment="0" applyProtection="0"/>
    <xf numFmtId="0" fontId="22" fillId="0" borderId="0" applyNumberFormat="0" applyFont="0" applyFill="0" applyBorder="0" applyAlignment="0" applyProtection="0"/>
    <xf numFmtId="0" fontId="22" fillId="9" borderId="29" applyNumberFormat="0" applyFont="0" applyAlignment="0" applyProtection="0"/>
    <xf numFmtId="0" fontId="22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13" borderId="0" applyNumberFormat="0" applyBorder="0" applyAlignment="0" applyProtection="0"/>
    <xf numFmtId="0" fontId="22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9" borderId="0" applyNumberFormat="0" applyBorder="0" applyAlignment="0" applyProtection="0"/>
    <xf numFmtId="0" fontId="22" fillId="20" borderId="0" applyNumberFormat="0" applyBorder="0" applyAlignment="0" applyProtection="0"/>
    <xf numFmtId="0" fontId="22" fillId="21" borderId="0" applyNumberFormat="0" applyBorder="0" applyAlignment="0" applyProtection="0"/>
    <xf numFmtId="0" fontId="22" fillId="23" borderId="0" applyNumberFormat="0" applyBorder="0" applyAlignment="0" applyProtection="0"/>
    <xf numFmtId="0" fontId="22" fillId="24" borderId="0" applyNumberFormat="0" applyBorder="0" applyAlignment="0" applyProtection="0"/>
    <xf numFmtId="0" fontId="22" fillId="25" borderId="0" applyNumberFormat="0" applyBorder="0" applyAlignment="0" applyProtection="0"/>
    <xf numFmtId="0" fontId="22" fillId="27" borderId="0" applyNumberFormat="0" applyBorder="0" applyAlignment="0" applyProtection="0"/>
    <xf numFmtId="0" fontId="22" fillId="28" borderId="0" applyNumberFormat="0" applyBorder="0" applyAlignment="0" applyProtection="0"/>
    <xf numFmtId="0" fontId="22" fillId="29" borderId="0" applyNumberFormat="0" applyBorder="0" applyAlignment="0" applyProtection="0"/>
    <xf numFmtId="0" fontId="22" fillId="31" borderId="0" applyNumberFormat="0" applyBorder="0" applyAlignment="0" applyProtection="0"/>
    <xf numFmtId="0" fontId="22" fillId="32" borderId="0" applyNumberFormat="0" applyBorder="0" applyAlignment="0" applyProtection="0"/>
    <xf numFmtId="0" fontId="22" fillId="33" borderId="0" applyNumberFormat="0" applyBorder="0" applyAlignment="0" applyProtection="0"/>
    <xf numFmtId="0" fontId="22" fillId="0" borderId="0" applyNumberFormat="0" applyFont="0" applyFill="0" applyBorder="0" applyAlignment="0" applyProtection="0"/>
    <xf numFmtId="0" fontId="22" fillId="9" borderId="29" applyNumberFormat="0" applyFont="0" applyAlignment="0" applyProtection="0"/>
    <xf numFmtId="0" fontId="22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13" borderId="0" applyNumberFormat="0" applyBorder="0" applyAlignment="0" applyProtection="0"/>
    <xf numFmtId="0" fontId="22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9" borderId="0" applyNumberFormat="0" applyBorder="0" applyAlignment="0" applyProtection="0"/>
    <xf numFmtId="0" fontId="22" fillId="20" borderId="0" applyNumberFormat="0" applyBorder="0" applyAlignment="0" applyProtection="0"/>
    <xf numFmtId="0" fontId="22" fillId="21" borderId="0" applyNumberFormat="0" applyBorder="0" applyAlignment="0" applyProtection="0"/>
    <xf numFmtId="0" fontId="22" fillId="23" borderId="0" applyNumberFormat="0" applyBorder="0" applyAlignment="0" applyProtection="0"/>
    <xf numFmtId="0" fontId="22" fillId="24" borderId="0" applyNumberFormat="0" applyBorder="0" applyAlignment="0" applyProtection="0"/>
    <xf numFmtId="0" fontId="22" fillId="25" borderId="0" applyNumberFormat="0" applyBorder="0" applyAlignment="0" applyProtection="0"/>
    <xf numFmtId="0" fontId="22" fillId="27" borderId="0" applyNumberFormat="0" applyBorder="0" applyAlignment="0" applyProtection="0"/>
    <xf numFmtId="0" fontId="22" fillId="28" borderId="0" applyNumberFormat="0" applyBorder="0" applyAlignment="0" applyProtection="0"/>
    <xf numFmtId="0" fontId="22" fillId="29" borderId="0" applyNumberFormat="0" applyBorder="0" applyAlignment="0" applyProtection="0"/>
    <xf numFmtId="0" fontId="22" fillId="31" borderId="0" applyNumberFormat="0" applyBorder="0" applyAlignment="0" applyProtection="0"/>
    <xf numFmtId="0" fontId="22" fillId="32" borderId="0" applyNumberFormat="0" applyBorder="0" applyAlignment="0" applyProtection="0"/>
    <xf numFmtId="0" fontId="22" fillId="33" borderId="0" applyNumberFormat="0" applyBorder="0" applyAlignment="0" applyProtection="0"/>
    <xf numFmtId="0" fontId="22" fillId="0" borderId="0" applyNumberFormat="0" applyFont="0" applyFill="0" applyBorder="0" applyAlignment="0" applyProtection="0"/>
    <xf numFmtId="0" fontId="22" fillId="9" borderId="29" applyNumberFormat="0" applyFont="0" applyAlignment="0" applyProtection="0"/>
    <xf numFmtId="0" fontId="22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13" borderId="0" applyNumberFormat="0" applyBorder="0" applyAlignment="0" applyProtection="0"/>
    <xf numFmtId="0" fontId="22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9" borderId="0" applyNumberFormat="0" applyBorder="0" applyAlignment="0" applyProtection="0"/>
    <xf numFmtId="0" fontId="22" fillId="20" borderId="0" applyNumberFormat="0" applyBorder="0" applyAlignment="0" applyProtection="0"/>
    <xf numFmtId="0" fontId="22" fillId="21" borderId="0" applyNumberFormat="0" applyBorder="0" applyAlignment="0" applyProtection="0"/>
    <xf numFmtId="0" fontId="22" fillId="23" borderId="0" applyNumberFormat="0" applyBorder="0" applyAlignment="0" applyProtection="0"/>
    <xf numFmtId="0" fontId="22" fillId="24" borderId="0" applyNumberFormat="0" applyBorder="0" applyAlignment="0" applyProtection="0"/>
    <xf numFmtId="0" fontId="22" fillId="25" borderId="0" applyNumberFormat="0" applyBorder="0" applyAlignment="0" applyProtection="0"/>
    <xf numFmtId="0" fontId="22" fillId="27" borderId="0" applyNumberFormat="0" applyBorder="0" applyAlignment="0" applyProtection="0"/>
    <xf numFmtId="0" fontId="22" fillId="28" borderId="0" applyNumberFormat="0" applyBorder="0" applyAlignment="0" applyProtection="0"/>
    <xf numFmtId="0" fontId="22" fillId="29" borderId="0" applyNumberFormat="0" applyBorder="0" applyAlignment="0" applyProtection="0"/>
    <xf numFmtId="0" fontId="22" fillId="31" borderId="0" applyNumberFormat="0" applyBorder="0" applyAlignment="0" applyProtection="0"/>
    <xf numFmtId="0" fontId="22" fillId="32" borderId="0" applyNumberFormat="0" applyBorder="0" applyAlignment="0" applyProtection="0"/>
    <xf numFmtId="0" fontId="22" fillId="33" borderId="0" applyNumberFormat="0" applyBorder="0" applyAlignment="0" applyProtection="0"/>
    <xf numFmtId="0" fontId="22" fillId="0" borderId="0" applyNumberFormat="0" applyFont="0" applyFill="0" applyBorder="0" applyAlignment="0" applyProtection="0"/>
    <xf numFmtId="0" fontId="22" fillId="9" borderId="29" applyNumberFormat="0" applyFont="0" applyAlignment="0" applyProtection="0"/>
    <xf numFmtId="0" fontId="22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13" borderId="0" applyNumberFormat="0" applyBorder="0" applyAlignment="0" applyProtection="0"/>
    <xf numFmtId="0" fontId="22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9" borderId="0" applyNumberFormat="0" applyBorder="0" applyAlignment="0" applyProtection="0"/>
    <xf numFmtId="0" fontId="22" fillId="20" borderId="0" applyNumberFormat="0" applyBorder="0" applyAlignment="0" applyProtection="0"/>
    <xf numFmtId="0" fontId="22" fillId="21" borderId="0" applyNumberFormat="0" applyBorder="0" applyAlignment="0" applyProtection="0"/>
    <xf numFmtId="0" fontId="22" fillId="23" borderId="0" applyNumberFormat="0" applyBorder="0" applyAlignment="0" applyProtection="0"/>
    <xf numFmtId="0" fontId="22" fillId="24" borderId="0" applyNumberFormat="0" applyBorder="0" applyAlignment="0" applyProtection="0"/>
    <xf numFmtId="0" fontId="22" fillId="25" borderId="0" applyNumberFormat="0" applyBorder="0" applyAlignment="0" applyProtection="0"/>
    <xf numFmtId="0" fontId="22" fillId="27" borderId="0" applyNumberFormat="0" applyBorder="0" applyAlignment="0" applyProtection="0"/>
    <xf numFmtId="0" fontId="22" fillId="28" borderId="0" applyNumberFormat="0" applyBorder="0" applyAlignment="0" applyProtection="0"/>
    <xf numFmtId="0" fontId="22" fillId="29" borderId="0" applyNumberFormat="0" applyBorder="0" applyAlignment="0" applyProtection="0"/>
    <xf numFmtId="0" fontId="22" fillId="31" borderId="0" applyNumberFormat="0" applyBorder="0" applyAlignment="0" applyProtection="0"/>
    <xf numFmtId="0" fontId="22" fillId="32" borderId="0" applyNumberFormat="0" applyBorder="0" applyAlignment="0" applyProtection="0"/>
    <xf numFmtId="0" fontId="22" fillId="33" borderId="0" applyNumberFormat="0" applyBorder="0" applyAlignment="0" applyProtection="0"/>
    <xf numFmtId="0" fontId="22" fillId="0" borderId="0" applyNumberFormat="0" applyFont="0" applyFill="0" applyBorder="0" applyAlignment="0" applyProtection="0"/>
    <xf numFmtId="0" fontId="22" fillId="9" borderId="29" applyNumberFormat="0" applyFont="0" applyAlignment="0" applyProtection="0"/>
    <xf numFmtId="0" fontId="22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13" borderId="0" applyNumberFormat="0" applyBorder="0" applyAlignment="0" applyProtection="0"/>
    <xf numFmtId="0" fontId="22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9" borderId="0" applyNumberFormat="0" applyBorder="0" applyAlignment="0" applyProtection="0"/>
    <xf numFmtId="0" fontId="22" fillId="20" borderId="0" applyNumberFormat="0" applyBorder="0" applyAlignment="0" applyProtection="0"/>
    <xf numFmtId="0" fontId="22" fillId="21" borderId="0" applyNumberFormat="0" applyBorder="0" applyAlignment="0" applyProtection="0"/>
    <xf numFmtId="0" fontId="22" fillId="23" borderId="0" applyNumberFormat="0" applyBorder="0" applyAlignment="0" applyProtection="0"/>
    <xf numFmtId="0" fontId="22" fillId="24" borderId="0" applyNumberFormat="0" applyBorder="0" applyAlignment="0" applyProtection="0"/>
    <xf numFmtId="0" fontId="22" fillId="25" borderId="0" applyNumberFormat="0" applyBorder="0" applyAlignment="0" applyProtection="0"/>
    <xf numFmtId="0" fontId="22" fillId="27" borderId="0" applyNumberFormat="0" applyBorder="0" applyAlignment="0" applyProtection="0"/>
    <xf numFmtId="0" fontId="22" fillId="28" borderId="0" applyNumberFormat="0" applyBorder="0" applyAlignment="0" applyProtection="0"/>
    <xf numFmtId="0" fontId="22" fillId="29" borderId="0" applyNumberFormat="0" applyBorder="0" applyAlignment="0" applyProtection="0"/>
    <xf numFmtId="0" fontId="22" fillId="31" borderId="0" applyNumberFormat="0" applyBorder="0" applyAlignment="0" applyProtection="0"/>
    <xf numFmtId="0" fontId="22" fillId="32" borderId="0" applyNumberFormat="0" applyBorder="0" applyAlignment="0" applyProtection="0"/>
    <xf numFmtId="0" fontId="22" fillId="33" borderId="0" applyNumberFormat="0" applyBorder="0" applyAlignment="0" applyProtection="0"/>
    <xf numFmtId="0" fontId="22" fillId="0" borderId="0" applyNumberFormat="0" applyFont="0" applyFill="0" applyBorder="0" applyAlignment="0" applyProtection="0"/>
    <xf numFmtId="0" fontId="22" fillId="9" borderId="29" applyNumberFormat="0" applyFont="0" applyAlignment="0" applyProtection="0"/>
    <xf numFmtId="0" fontId="22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13" borderId="0" applyNumberFormat="0" applyBorder="0" applyAlignment="0" applyProtection="0"/>
    <xf numFmtId="0" fontId="22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9" borderId="0" applyNumberFormat="0" applyBorder="0" applyAlignment="0" applyProtection="0"/>
    <xf numFmtId="0" fontId="22" fillId="20" borderId="0" applyNumberFormat="0" applyBorder="0" applyAlignment="0" applyProtection="0"/>
    <xf numFmtId="0" fontId="22" fillId="21" borderId="0" applyNumberFormat="0" applyBorder="0" applyAlignment="0" applyProtection="0"/>
    <xf numFmtId="0" fontId="22" fillId="23" borderId="0" applyNumberFormat="0" applyBorder="0" applyAlignment="0" applyProtection="0"/>
    <xf numFmtId="0" fontId="22" fillId="24" borderId="0" applyNumberFormat="0" applyBorder="0" applyAlignment="0" applyProtection="0"/>
    <xf numFmtId="0" fontId="22" fillId="25" borderId="0" applyNumberFormat="0" applyBorder="0" applyAlignment="0" applyProtection="0"/>
    <xf numFmtId="0" fontId="22" fillId="27" borderId="0" applyNumberFormat="0" applyBorder="0" applyAlignment="0" applyProtection="0"/>
    <xf numFmtId="0" fontId="22" fillId="28" borderId="0" applyNumberFormat="0" applyBorder="0" applyAlignment="0" applyProtection="0"/>
    <xf numFmtId="0" fontId="22" fillId="29" borderId="0" applyNumberFormat="0" applyBorder="0" applyAlignment="0" applyProtection="0"/>
    <xf numFmtId="0" fontId="22" fillId="31" borderId="0" applyNumberFormat="0" applyBorder="0" applyAlignment="0" applyProtection="0"/>
    <xf numFmtId="0" fontId="22" fillId="32" borderId="0" applyNumberFormat="0" applyBorder="0" applyAlignment="0" applyProtection="0"/>
    <xf numFmtId="0" fontId="22" fillId="33" borderId="0" applyNumberFormat="0" applyBorder="0" applyAlignment="0" applyProtection="0"/>
    <xf numFmtId="0" fontId="22" fillId="0" borderId="0" applyNumberFormat="0" applyFont="0" applyFill="0" applyBorder="0" applyAlignment="0" applyProtection="0"/>
    <xf numFmtId="0" fontId="22" fillId="9" borderId="29" applyNumberFormat="0" applyFont="0" applyAlignment="0" applyProtection="0"/>
    <xf numFmtId="0" fontId="22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13" borderId="0" applyNumberFormat="0" applyBorder="0" applyAlignment="0" applyProtection="0"/>
    <xf numFmtId="0" fontId="22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9" borderId="0" applyNumberFormat="0" applyBorder="0" applyAlignment="0" applyProtection="0"/>
    <xf numFmtId="0" fontId="22" fillId="20" borderId="0" applyNumberFormat="0" applyBorder="0" applyAlignment="0" applyProtection="0"/>
    <xf numFmtId="0" fontId="22" fillId="21" borderId="0" applyNumberFormat="0" applyBorder="0" applyAlignment="0" applyProtection="0"/>
    <xf numFmtId="0" fontId="22" fillId="23" borderId="0" applyNumberFormat="0" applyBorder="0" applyAlignment="0" applyProtection="0"/>
    <xf numFmtId="0" fontId="22" fillId="24" borderId="0" applyNumberFormat="0" applyBorder="0" applyAlignment="0" applyProtection="0"/>
    <xf numFmtId="0" fontId="22" fillId="25" borderId="0" applyNumberFormat="0" applyBorder="0" applyAlignment="0" applyProtection="0"/>
    <xf numFmtId="0" fontId="22" fillId="27" borderId="0" applyNumberFormat="0" applyBorder="0" applyAlignment="0" applyProtection="0"/>
    <xf numFmtId="0" fontId="22" fillId="28" borderId="0" applyNumberFormat="0" applyBorder="0" applyAlignment="0" applyProtection="0"/>
    <xf numFmtId="0" fontId="22" fillId="29" borderId="0" applyNumberFormat="0" applyBorder="0" applyAlignment="0" applyProtection="0"/>
    <xf numFmtId="0" fontId="22" fillId="31" borderId="0" applyNumberFormat="0" applyBorder="0" applyAlignment="0" applyProtection="0"/>
    <xf numFmtId="0" fontId="22" fillId="32" borderId="0" applyNumberFormat="0" applyBorder="0" applyAlignment="0" applyProtection="0"/>
    <xf numFmtId="0" fontId="22" fillId="33" borderId="0" applyNumberFormat="0" applyBorder="0" applyAlignment="0" applyProtection="0"/>
    <xf numFmtId="0" fontId="22" fillId="0" borderId="0" applyNumberFormat="0" applyFont="0" applyFill="0" applyBorder="0" applyAlignment="0" applyProtection="0"/>
    <xf numFmtId="43" fontId="35" fillId="0" borderId="0" applyFont="0" applyFill="0" applyBorder="0" applyAlignment="0" applyProtection="0"/>
    <xf numFmtId="0" fontId="22" fillId="0" borderId="0" applyNumberFormat="0" applyFont="0" applyFill="0" applyBorder="0" applyAlignment="0" applyProtection="0"/>
    <xf numFmtId="0" fontId="22" fillId="0" borderId="0" applyNumberFormat="0" applyFont="0" applyFill="0" applyBorder="0" applyAlignment="0" applyProtection="0"/>
    <xf numFmtId="0" fontId="22" fillId="0" borderId="0" applyNumberFormat="0" applyFont="0" applyFill="0" applyBorder="0" applyAlignment="0" applyProtection="0"/>
    <xf numFmtId="0" fontId="21" fillId="0" borderId="0" applyNumberFormat="0" applyFont="0" applyFill="0" applyBorder="0" applyAlignment="0" applyProtection="0"/>
    <xf numFmtId="0" fontId="21" fillId="9" borderId="29" applyNumberFormat="0" applyFont="0" applyAlignment="0" applyProtection="0"/>
    <xf numFmtId="0" fontId="21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13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21" borderId="0" applyNumberFormat="0" applyBorder="0" applyAlignment="0" applyProtection="0"/>
    <xf numFmtId="0" fontId="21" fillId="23" borderId="0" applyNumberFormat="0" applyBorder="0" applyAlignment="0" applyProtection="0"/>
    <xf numFmtId="0" fontId="21" fillId="24" borderId="0" applyNumberFormat="0" applyBorder="0" applyAlignment="0" applyProtection="0"/>
    <xf numFmtId="0" fontId="21" fillId="25" borderId="0" applyNumberFormat="0" applyBorder="0" applyAlignment="0" applyProtection="0"/>
    <xf numFmtId="0" fontId="21" fillId="27" borderId="0" applyNumberFormat="0" applyBorder="0" applyAlignment="0" applyProtection="0"/>
    <xf numFmtId="0" fontId="21" fillId="28" borderId="0" applyNumberFormat="0" applyBorder="0" applyAlignment="0" applyProtection="0"/>
    <xf numFmtId="0" fontId="21" fillId="29" borderId="0" applyNumberFormat="0" applyBorder="0" applyAlignment="0" applyProtection="0"/>
    <xf numFmtId="0" fontId="21" fillId="31" borderId="0" applyNumberFormat="0" applyBorder="0" applyAlignment="0" applyProtection="0"/>
    <xf numFmtId="0" fontId="21" fillId="32" borderId="0" applyNumberFormat="0" applyBorder="0" applyAlignment="0" applyProtection="0"/>
    <xf numFmtId="0" fontId="21" fillId="33" borderId="0" applyNumberFormat="0" applyBorder="0" applyAlignment="0" applyProtection="0"/>
    <xf numFmtId="0" fontId="20" fillId="0" borderId="0" applyNumberFormat="0" applyFont="0" applyFill="0" applyBorder="0" applyAlignment="0" applyProtection="0"/>
    <xf numFmtId="0" fontId="20" fillId="9" borderId="29" applyNumberFormat="0" applyFont="0" applyAlignment="0" applyProtection="0"/>
    <xf numFmtId="0" fontId="20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13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9" borderId="0" applyNumberFormat="0" applyBorder="0" applyAlignment="0" applyProtection="0"/>
    <xf numFmtId="0" fontId="20" fillId="20" borderId="0" applyNumberFormat="0" applyBorder="0" applyAlignment="0" applyProtection="0"/>
    <xf numFmtId="0" fontId="20" fillId="21" borderId="0" applyNumberFormat="0" applyBorder="0" applyAlignment="0" applyProtection="0"/>
    <xf numFmtId="0" fontId="20" fillId="23" borderId="0" applyNumberFormat="0" applyBorder="0" applyAlignment="0" applyProtection="0"/>
    <xf numFmtId="0" fontId="20" fillId="24" borderId="0" applyNumberFormat="0" applyBorder="0" applyAlignment="0" applyProtection="0"/>
    <xf numFmtId="0" fontId="20" fillId="25" borderId="0" applyNumberFormat="0" applyBorder="0" applyAlignment="0" applyProtection="0"/>
    <xf numFmtId="0" fontId="20" fillId="27" borderId="0" applyNumberFormat="0" applyBorder="0" applyAlignment="0" applyProtection="0"/>
    <xf numFmtId="0" fontId="20" fillId="28" borderId="0" applyNumberFormat="0" applyBorder="0" applyAlignment="0" applyProtection="0"/>
    <xf numFmtId="0" fontId="20" fillId="29" borderId="0" applyNumberFormat="0" applyBorder="0" applyAlignment="0" applyProtection="0"/>
    <xf numFmtId="0" fontId="20" fillId="31" borderId="0" applyNumberFormat="0" applyBorder="0" applyAlignment="0" applyProtection="0"/>
    <xf numFmtId="0" fontId="20" fillId="32" borderId="0" applyNumberFormat="0" applyBorder="0" applyAlignment="0" applyProtection="0"/>
    <xf numFmtId="0" fontId="20" fillId="33" borderId="0" applyNumberFormat="0" applyBorder="0" applyAlignment="0" applyProtection="0"/>
    <xf numFmtId="0" fontId="19" fillId="0" borderId="0" applyNumberFormat="0" applyFont="0" applyFill="0" applyBorder="0" applyAlignment="0" applyProtection="0"/>
    <xf numFmtId="0" fontId="19" fillId="9" borderId="29" applyNumberFormat="0" applyFont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33" borderId="0" applyNumberFormat="0" applyBorder="0" applyAlignment="0" applyProtection="0"/>
    <xf numFmtId="0" fontId="18" fillId="0" borderId="0" applyNumberFormat="0" applyFont="0" applyFill="0" applyBorder="0" applyAlignment="0" applyProtection="0"/>
    <xf numFmtId="0" fontId="18" fillId="9" borderId="29" applyNumberFormat="0" applyFont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18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18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18" fillId="31" borderId="0" applyNumberFormat="0" applyBorder="0" applyAlignment="0" applyProtection="0"/>
    <xf numFmtId="0" fontId="18" fillId="32" borderId="0" applyNumberFormat="0" applyBorder="0" applyAlignment="0" applyProtection="0"/>
    <xf numFmtId="0" fontId="18" fillId="33" borderId="0" applyNumberFormat="0" applyBorder="0" applyAlignment="0" applyProtection="0"/>
    <xf numFmtId="0" fontId="17" fillId="0" borderId="0" applyNumberFormat="0" applyFont="0" applyFill="0" applyBorder="0" applyAlignment="0" applyProtection="0"/>
    <xf numFmtId="0" fontId="17" fillId="9" borderId="29" applyNumberFormat="0" applyFont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7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7" fillId="31" borderId="0" applyNumberFormat="0" applyBorder="0" applyAlignment="0" applyProtection="0"/>
    <xf numFmtId="0" fontId="17" fillId="32" borderId="0" applyNumberFormat="0" applyBorder="0" applyAlignment="0" applyProtection="0"/>
    <xf numFmtId="0" fontId="17" fillId="33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9" borderId="29" applyNumberFormat="0" applyFont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8" borderId="0" applyNumberFormat="0" applyBorder="0" applyAlignment="0" applyProtection="0"/>
    <xf numFmtId="0" fontId="14" fillId="29" borderId="0" applyNumberFormat="0" applyBorder="0" applyAlignment="0" applyProtection="0"/>
    <xf numFmtId="0" fontId="14" fillId="31" borderId="0" applyNumberFormat="0" applyBorder="0" applyAlignment="0" applyProtection="0"/>
    <xf numFmtId="0" fontId="14" fillId="32" borderId="0" applyNumberFormat="0" applyBorder="0" applyAlignment="0" applyProtection="0"/>
    <xf numFmtId="0" fontId="14" fillId="33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9" borderId="29" applyNumberFormat="0" applyFont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29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7" fillId="9" borderId="29" applyNumberFormat="0" applyFont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" fillId="9" borderId="29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3" fillId="9" borderId="29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" fillId="9" borderId="29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9" borderId="29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</cellStyleXfs>
  <cellXfs count="136">
    <xf numFmtId="0" fontId="0" fillId="0" borderId="0" xfId="0"/>
    <xf numFmtId="0" fontId="33" fillId="0" borderId="4" xfId="0" applyFont="1" applyBorder="1" applyAlignment="1">
      <alignment horizontal="center"/>
    </xf>
    <xf numFmtId="3" fontId="33" fillId="0" borderId="5" xfId="0" applyNumberFormat="1" applyFont="1" applyBorder="1" applyAlignment="1">
      <alignment horizontal="center"/>
    </xf>
    <xf numFmtId="0" fontId="33" fillId="0" borderId="5" xfId="0" applyFont="1" applyBorder="1" applyAlignment="1">
      <alignment horizontal="center"/>
    </xf>
    <xf numFmtId="164" fontId="33" fillId="0" borderId="5" xfId="0" applyNumberFormat="1" applyFont="1" applyBorder="1" applyAlignment="1">
      <alignment horizontal="center"/>
    </xf>
    <xf numFmtId="0" fontId="33" fillId="0" borderId="6" xfId="0" applyFont="1" applyBorder="1" applyAlignment="1">
      <alignment horizontal="center"/>
    </xf>
    <xf numFmtId="4" fontId="33" fillId="0" borderId="7" xfId="0" applyNumberFormat="1" applyFont="1" applyBorder="1" applyAlignment="1">
      <alignment horizontal="center"/>
    </xf>
    <xf numFmtId="14" fontId="0" fillId="0" borderId="8" xfId="0" applyNumberFormat="1" applyBorder="1" applyAlignment="1">
      <alignment horizontal="center"/>
    </xf>
    <xf numFmtId="4" fontId="0" fillId="0" borderId="9" xfId="1" applyNumberFormat="1" applyFont="1" applyBorder="1"/>
    <xf numFmtId="3" fontId="0" fillId="0" borderId="9" xfId="0" applyNumberFormat="1" applyBorder="1"/>
    <xf numFmtId="164" fontId="0" fillId="0" borderId="9" xfId="0" applyNumberFormat="1" applyBorder="1"/>
    <xf numFmtId="0" fontId="0" fillId="2" borderId="8" xfId="0" applyFill="1" applyBorder="1"/>
    <xf numFmtId="0" fontId="0" fillId="2" borderId="10" xfId="0" applyFill="1" applyBorder="1"/>
    <xf numFmtId="0" fontId="0" fillId="2" borderId="9" xfId="0" applyFill="1" applyBorder="1"/>
    <xf numFmtId="4" fontId="0" fillId="2" borderId="11" xfId="0" applyNumberFormat="1" applyFill="1" applyBorder="1"/>
    <xf numFmtId="14" fontId="0" fillId="0" borderId="8" xfId="0" applyNumberFormat="1" applyBorder="1"/>
    <xf numFmtId="0" fontId="0" fillId="0" borderId="10" xfId="0" applyBorder="1"/>
    <xf numFmtId="0" fontId="0" fillId="0" borderId="9" xfId="0" applyBorder="1"/>
    <xf numFmtId="4" fontId="0" fillId="0" borderId="11" xfId="0" applyNumberFormat="1" applyBorder="1"/>
    <xf numFmtId="0" fontId="0" fillId="0" borderId="8" xfId="0" applyBorder="1"/>
    <xf numFmtId="0" fontId="0" fillId="0" borderId="13" xfId="0" applyBorder="1"/>
    <xf numFmtId="0" fontId="0" fillId="0" borderId="14" xfId="0" applyBorder="1"/>
    <xf numFmtId="0" fontId="0" fillId="0" borderId="12" xfId="0" applyBorder="1"/>
    <xf numFmtId="4" fontId="0" fillId="0" borderId="15" xfId="0" applyNumberFormat="1" applyBorder="1"/>
    <xf numFmtId="0" fontId="0" fillId="0" borderId="4" xfId="0" applyBorder="1"/>
    <xf numFmtId="4" fontId="0" fillId="2" borderId="7" xfId="0" applyNumberFormat="1" applyFill="1" applyBorder="1"/>
    <xf numFmtId="0" fontId="0" fillId="0" borderId="8" xfId="0" applyBorder="1" applyAlignment="1">
      <alignment horizontal="center"/>
    </xf>
    <xf numFmtId="0" fontId="0" fillId="0" borderId="17" xfId="0" applyBorder="1"/>
    <xf numFmtId="0" fontId="0" fillId="0" borderId="16" xfId="0" applyBorder="1"/>
    <xf numFmtId="4" fontId="0" fillId="0" borderId="18" xfId="0" applyNumberFormat="1" applyBorder="1"/>
    <xf numFmtId="166" fontId="0" fillId="0" borderId="9" xfId="0" applyNumberFormat="1" applyBorder="1"/>
    <xf numFmtId="4" fontId="0" fillId="0" borderId="0" xfId="0" applyNumberFormat="1"/>
    <xf numFmtId="165" fontId="33" fillId="0" borderId="7" xfId="0" applyNumberFormat="1" applyFont="1" applyBorder="1" applyAlignment="1">
      <alignment horizontal="center"/>
    </xf>
    <xf numFmtId="165" fontId="0" fillId="0" borderId="11" xfId="0" applyNumberFormat="1" applyBorder="1"/>
    <xf numFmtId="14" fontId="0" fillId="0" borderId="16" xfId="0" applyNumberFormat="1" applyBorder="1" applyAlignment="1">
      <alignment horizontal="center"/>
    </xf>
    <xf numFmtId="4" fontId="0" fillId="0" borderId="20" xfId="1" applyNumberFormat="1" applyFont="1" applyBorder="1"/>
    <xf numFmtId="3" fontId="0" fillId="0" borderId="17" xfId="0" applyNumberFormat="1" applyBorder="1"/>
    <xf numFmtId="164" fontId="0" fillId="0" borderId="17" xfId="0" applyNumberFormat="1" applyBorder="1"/>
    <xf numFmtId="165" fontId="0" fillId="0" borderId="18" xfId="0" applyNumberFormat="1" applyBorder="1"/>
    <xf numFmtId="0" fontId="34" fillId="0" borderId="9" xfId="0" applyFont="1" applyBorder="1" applyAlignment="1">
      <alignment horizontal="center" vertical="center" wrapText="1"/>
    </xf>
    <xf numFmtId="4" fontId="0" fillId="0" borderId="9" xfId="0" applyNumberFormat="1" applyBorder="1"/>
    <xf numFmtId="0" fontId="0" fillId="0" borderId="4" xfId="0" applyBorder="1" applyAlignment="1">
      <alignment horizontal="center"/>
    </xf>
    <xf numFmtId="166" fontId="0" fillId="0" borderId="5" xfId="0" applyNumberFormat="1" applyBorder="1"/>
    <xf numFmtId="3" fontId="0" fillId="0" borderId="5" xfId="0" applyNumberFormat="1" applyBorder="1"/>
    <xf numFmtId="164" fontId="0" fillId="0" borderId="5" xfId="0" applyNumberFormat="1" applyBorder="1"/>
    <xf numFmtId="165" fontId="0" fillId="0" borderId="7" xfId="0" applyNumberFormat="1" applyBorder="1"/>
    <xf numFmtId="14" fontId="0" fillId="0" borderId="13" xfId="0" applyNumberFormat="1" applyBorder="1" applyAlignment="1">
      <alignment horizontal="center"/>
    </xf>
    <xf numFmtId="4" fontId="0" fillId="0" borderId="0" xfId="1" applyNumberFormat="1" applyFont="1" applyBorder="1"/>
    <xf numFmtId="3" fontId="0" fillId="0" borderId="12" xfId="0" applyNumberFormat="1" applyBorder="1"/>
    <xf numFmtId="165" fontId="0" fillId="0" borderId="15" xfId="0" applyNumberFormat="1" applyBorder="1"/>
    <xf numFmtId="0" fontId="0" fillId="0" borderId="6" xfId="0" applyBorder="1"/>
    <xf numFmtId="0" fontId="0" fillId="0" borderId="31" xfId="0" applyBorder="1"/>
    <xf numFmtId="43" fontId="0" fillId="0" borderId="0" xfId="210" applyFont="1"/>
    <xf numFmtId="43" fontId="34" fillId="0" borderId="9" xfId="210" applyFont="1" applyBorder="1" applyAlignment="1">
      <alignment horizontal="center" vertical="center" wrapText="1"/>
    </xf>
    <xf numFmtId="0" fontId="0" fillId="34" borderId="9" xfId="0" applyFill="1" applyBorder="1"/>
    <xf numFmtId="4" fontId="26" fillId="34" borderId="9" xfId="211" applyNumberFormat="1" applyFill="1" applyBorder="1" applyAlignment="1">
      <alignment horizontal="right"/>
    </xf>
    <xf numFmtId="167" fontId="26" fillId="2" borderId="9" xfId="211" applyNumberFormat="1" applyFill="1" applyBorder="1" applyAlignment="1">
      <alignment horizontal="left"/>
    </xf>
    <xf numFmtId="49" fontId="26" fillId="2" borderId="9" xfId="211" applyNumberFormat="1" applyFill="1" applyBorder="1" applyAlignment="1">
      <alignment horizontal="left"/>
    </xf>
    <xf numFmtId="168" fontId="26" fillId="2" borderId="9" xfId="211" applyNumberFormat="1" applyFill="1" applyBorder="1" applyAlignment="1">
      <alignment horizontal="right"/>
    </xf>
    <xf numFmtId="3" fontId="26" fillId="2" borderId="9" xfId="211" applyNumberFormat="1" applyFill="1" applyBorder="1"/>
    <xf numFmtId="169" fontId="26" fillId="2" borderId="9" xfId="211" applyNumberFormat="1" applyFill="1" applyBorder="1" applyAlignment="1">
      <alignment horizontal="right"/>
    </xf>
    <xf numFmtId="4" fontId="26" fillId="2" borderId="9" xfId="211" applyNumberFormat="1" applyFill="1" applyBorder="1" applyAlignment="1">
      <alignment horizontal="right"/>
    </xf>
    <xf numFmtId="0" fontId="26" fillId="2" borderId="9" xfId="211" applyFill="1" applyBorder="1"/>
    <xf numFmtId="167" fontId="26" fillId="0" borderId="9" xfId="211" applyNumberFormat="1" applyFill="1" applyBorder="1" applyAlignment="1">
      <alignment horizontal="left"/>
    </xf>
    <xf numFmtId="49" fontId="26" fillId="0" borderId="9" xfId="211" applyNumberFormat="1" applyFill="1" applyBorder="1" applyAlignment="1">
      <alignment horizontal="left"/>
    </xf>
    <xf numFmtId="168" fontId="26" fillId="0" borderId="9" xfId="211" applyNumberFormat="1" applyFill="1" applyBorder="1" applyAlignment="1">
      <alignment horizontal="right"/>
    </xf>
    <xf numFmtId="3" fontId="26" fillId="0" borderId="9" xfId="211" applyNumberFormat="1" applyFill="1" applyBorder="1"/>
    <xf numFmtId="169" fontId="26" fillId="0" borderId="9" xfId="211" applyNumberFormat="1" applyFill="1" applyBorder="1" applyAlignment="1">
      <alignment horizontal="right"/>
    </xf>
    <xf numFmtId="4" fontId="26" fillId="0" borderId="9" xfId="211" applyNumberFormat="1" applyFill="1" applyBorder="1" applyAlignment="1">
      <alignment horizontal="right"/>
    </xf>
    <xf numFmtId="0" fontId="26" fillId="0" borderId="9" xfId="211" applyFill="1" applyBorder="1"/>
    <xf numFmtId="49" fontId="25" fillId="2" borderId="9" xfId="211" applyNumberFormat="1" applyFont="1" applyFill="1" applyBorder="1" applyAlignment="1">
      <alignment horizontal="left"/>
    </xf>
    <xf numFmtId="167" fontId="0" fillId="0" borderId="0" xfId="0" applyNumberFormat="1" applyAlignment="1">
      <alignment horizontal="left"/>
    </xf>
    <xf numFmtId="49" fontId="0" fillId="0" borderId="0" xfId="0" applyNumberFormat="1" applyAlignment="1">
      <alignment horizontal="left"/>
    </xf>
    <xf numFmtId="168" fontId="0" fillId="0" borderId="0" xfId="0" applyNumberFormat="1" applyAlignment="1">
      <alignment horizontal="right"/>
    </xf>
    <xf numFmtId="3" fontId="0" fillId="0" borderId="0" xfId="0" applyNumberFormat="1"/>
    <xf numFmtId="169" fontId="0" fillId="0" borderId="0" xfId="0" applyNumberFormat="1" applyAlignment="1">
      <alignment horizontal="right"/>
    </xf>
    <xf numFmtId="4" fontId="0" fillId="0" borderId="0" xfId="0" applyNumberFormat="1" applyAlignment="1">
      <alignment horizontal="right"/>
    </xf>
    <xf numFmtId="14" fontId="0" fillId="2" borderId="9" xfId="0" applyNumberFormat="1" applyFill="1" applyBorder="1"/>
    <xf numFmtId="167" fontId="18" fillId="2" borderId="9" xfId="467" applyNumberFormat="1" applyFill="1" applyBorder="1" applyAlignment="1">
      <alignment horizontal="left"/>
    </xf>
    <xf numFmtId="169" fontId="18" fillId="2" borderId="9" xfId="467" applyNumberFormat="1" applyFill="1" applyBorder="1" applyAlignment="1">
      <alignment horizontal="right"/>
    </xf>
    <xf numFmtId="4" fontId="18" fillId="2" borderId="9" xfId="467" applyNumberFormat="1" applyFill="1" applyBorder="1" applyAlignment="1">
      <alignment horizontal="right"/>
    </xf>
    <xf numFmtId="3" fontId="18" fillId="2" borderId="9" xfId="467" applyNumberFormat="1" applyFill="1" applyBorder="1"/>
    <xf numFmtId="49" fontId="18" fillId="2" borderId="9" xfId="467" applyNumberFormat="1" applyFill="1" applyBorder="1" applyAlignment="1">
      <alignment horizontal="left"/>
    </xf>
    <xf numFmtId="168" fontId="18" fillId="2" borderId="9" xfId="467" applyNumberFormat="1" applyFill="1" applyBorder="1" applyAlignment="1">
      <alignment horizontal="right"/>
    </xf>
    <xf numFmtId="167" fontId="18" fillId="0" borderId="9" xfId="467" applyNumberFormat="1" applyBorder="1" applyAlignment="1">
      <alignment horizontal="left"/>
    </xf>
    <xf numFmtId="167" fontId="18" fillId="0" borderId="0" xfId="467" applyNumberFormat="1" applyAlignment="1">
      <alignment horizontal="left"/>
    </xf>
    <xf numFmtId="168" fontId="18" fillId="0" borderId="0" xfId="467" applyNumberFormat="1" applyAlignment="1">
      <alignment horizontal="right"/>
    </xf>
    <xf numFmtId="49" fontId="18" fillId="0" borderId="0" xfId="467" applyNumberFormat="1" applyAlignment="1">
      <alignment horizontal="left"/>
    </xf>
    <xf numFmtId="169" fontId="18" fillId="0" borderId="0" xfId="467" applyNumberFormat="1" applyAlignment="1">
      <alignment horizontal="right"/>
    </xf>
    <xf numFmtId="4" fontId="18" fillId="0" borderId="0" xfId="467" applyNumberFormat="1" applyAlignment="1">
      <alignment horizontal="right"/>
    </xf>
    <xf numFmtId="3" fontId="18" fillId="0" borderId="0" xfId="467" applyNumberFormat="1"/>
    <xf numFmtId="2" fontId="0" fillId="34" borderId="9" xfId="0" applyNumberFormat="1" applyFill="1" applyBorder="1"/>
    <xf numFmtId="167" fontId="17" fillId="0" borderId="0" xfId="487" applyNumberFormat="1" applyAlignment="1">
      <alignment horizontal="left"/>
    </xf>
    <xf numFmtId="4" fontId="17" fillId="0" borderId="0" xfId="487" applyNumberFormat="1"/>
    <xf numFmtId="169" fontId="14" fillId="0" borderId="0" xfId="509" applyNumberFormat="1" applyAlignment="1">
      <alignment horizontal="right"/>
    </xf>
    <xf numFmtId="14" fontId="0" fillId="0" borderId="0" xfId="0" applyNumberFormat="1"/>
    <xf numFmtId="14" fontId="0" fillId="0" borderId="10" xfId="0" applyNumberFormat="1" applyBorder="1"/>
    <xf numFmtId="43" fontId="9" fillId="0" borderId="0" xfId="210" applyFont="1" applyFill="1" applyAlignment="1">
      <alignment horizontal="right"/>
    </xf>
    <xf numFmtId="0" fontId="8" fillId="0" borderId="9" xfId="533" applyBorder="1"/>
    <xf numFmtId="4" fontId="8" fillId="0" borderId="9" xfId="533" applyNumberFormat="1" applyBorder="1" applyAlignment="1">
      <alignment horizontal="right"/>
    </xf>
    <xf numFmtId="14" fontId="0" fillId="0" borderId="9" xfId="0" applyNumberFormat="1" applyBorder="1"/>
    <xf numFmtId="167" fontId="8" fillId="0" borderId="9" xfId="533" applyNumberFormat="1" applyBorder="1" applyAlignment="1">
      <alignment horizontal="left"/>
    </xf>
    <xf numFmtId="3" fontId="8" fillId="0" borderId="9" xfId="533" applyNumberFormat="1" applyBorder="1"/>
    <xf numFmtId="169" fontId="8" fillId="0" borderId="9" xfId="533" applyNumberFormat="1" applyBorder="1" applyAlignment="1">
      <alignment horizontal="right"/>
    </xf>
    <xf numFmtId="49" fontId="8" fillId="0" borderId="9" xfId="533" applyNumberFormat="1" applyBorder="1" applyAlignment="1">
      <alignment horizontal="left"/>
    </xf>
    <xf numFmtId="168" fontId="8" fillId="0" borderId="9" xfId="533" applyNumberFormat="1" applyBorder="1" applyAlignment="1">
      <alignment horizontal="right"/>
    </xf>
    <xf numFmtId="43" fontId="0" fillId="0" borderId="11" xfId="210" applyFont="1" applyFill="1" applyBorder="1"/>
    <xf numFmtId="167" fontId="8" fillId="2" borderId="9" xfId="533" applyNumberFormat="1" applyFill="1" applyBorder="1" applyAlignment="1">
      <alignment horizontal="left"/>
    </xf>
    <xf numFmtId="168" fontId="8" fillId="2" borderId="9" xfId="533" applyNumberFormat="1" applyFill="1" applyBorder="1" applyAlignment="1">
      <alignment horizontal="right"/>
    </xf>
    <xf numFmtId="49" fontId="8" fillId="2" borderId="9" xfId="533" applyNumberFormat="1" applyFill="1" applyBorder="1" applyAlignment="1">
      <alignment horizontal="left"/>
    </xf>
    <xf numFmtId="3" fontId="8" fillId="2" borderId="9" xfId="533" applyNumberFormat="1" applyFill="1" applyBorder="1"/>
    <xf numFmtId="169" fontId="8" fillId="2" borderId="9" xfId="533" applyNumberFormat="1" applyFill="1" applyBorder="1" applyAlignment="1">
      <alignment horizontal="right"/>
    </xf>
    <xf numFmtId="4" fontId="8" fillId="2" borderId="9" xfId="533" applyNumberFormat="1" applyFill="1" applyBorder="1" applyAlignment="1">
      <alignment horizontal="right"/>
    </xf>
    <xf numFmtId="0" fontId="8" fillId="2" borderId="9" xfId="533" applyFill="1" applyBorder="1"/>
    <xf numFmtId="43" fontId="0" fillId="0" borderId="9" xfId="210" applyFont="1" applyBorder="1"/>
    <xf numFmtId="14" fontId="0" fillId="2" borderId="8" xfId="0" applyNumberFormat="1" applyFill="1" applyBorder="1"/>
    <xf numFmtId="43" fontId="0" fillId="2" borderId="9" xfId="210" applyFont="1" applyFill="1" applyBorder="1"/>
    <xf numFmtId="43" fontId="0" fillId="34" borderId="9" xfId="210" applyFont="1" applyFill="1" applyBorder="1"/>
    <xf numFmtId="43" fontId="0" fillId="0" borderId="9" xfId="210" applyFont="1" applyFill="1" applyBorder="1"/>
    <xf numFmtId="3" fontId="0" fillId="2" borderId="9" xfId="0" applyNumberFormat="1" applyFill="1" applyBorder="1"/>
    <xf numFmtId="0" fontId="0" fillId="35" borderId="9" xfId="0" applyFill="1" applyBorder="1"/>
    <xf numFmtId="43" fontId="0" fillId="35" borderId="9" xfId="210" applyFont="1" applyFill="1" applyBorder="1"/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33" fillId="0" borderId="1" xfId="0" applyFont="1" applyBorder="1" applyAlignment="1">
      <alignment horizontal="center"/>
    </xf>
    <xf numFmtId="0" fontId="33" fillId="0" borderId="2" xfId="0" applyFont="1" applyBorder="1" applyAlignment="1">
      <alignment horizontal="center"/>
    </xf>
    <xf numFmtId="0" fontId="33" fillId="0" borderId="3" xfId="0" applyFont="1" applyBorder="1" applyAlignment="1">
      <alignment horizontal="center"/>
    </xf>
    <xf numFmtId="0" fontId="0" fillId="2" borderId="5" xfId="0" applyFill="1" applyBorder="1" applyAlignment="1">
      <alignment horizontal="left"/>
    </xf>
    <xf numFmtId="0" fontId="0" fillId="0" borderId="9" xfId="0" applyBorder="1" applyAlignment="1">
      <alignment horizontal="left"/>
    </xf>
    <xf numFmtId="0" fontId="0" fillId="2" borderId="16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0" borderId="17" xfId="0" applyBorder="1" applyAlignment="1">
      <alignment horizontal="left"/>
    </xf>
    <xf numFmtId="0" fontId="0" fillId="0" borderId="32" xfId="0" applyBorder="1" applyAlignment="1">
      <alignment horizontal="center"/>
    </xf>
    <xf numFmtId="0" fontId="0" fillId="0" borderId="33" xfId="0" applyBorder="1" applyAlignment="1">
      <alignment horizontal="center"/>
    </xf>
    <xf numFmtId="0" fontId="0" fillId="0" borderId="10" xfId="0" applyBorder="1" applyAlignment="1">
      <alignment horizontal="center"/>
    </xf>
  </cellXfs>
  <cellStyles count="693">
    <cellStyle name="%20 - Vurgu1" xfId="19" builtinId="30" customBuiltin="1"/>
    <cellStyle name="%20 - Vurgu1 10" xfId="216" xr:uid="{CB1D6901-5924-498E-9E01-C1D5E0E08548}"/>
    <cellStyle name="%20 - Vurgu1 11" xfId="409" xr:uid="{37CBEB33-CF9F-440A-AAB0-CC5CBB83779D}"/>
    <cellStyle name="%20 - Vurgu1 12" xfId="429" xr:uid="{FFA6BB9E-7763-473A-A4C8-AD4649E6598D}"/>
    <cellStyle name="%20 - Vurgu1 13" xfId="449" xr:uid="{B3C6B8BF-F664-45CA-B811-2D59A6A920C3}"/>
    <cellStyle name="%20 - Vurgu1 14" xfId="469" xr:uid="{38C48BAF-D32E-4C66-8D0B-62E19747B851}"/>
    <cellStyle name="%20 - Vurgu1 15" xfId="489" xr:uid="{5A5130A4-93B2-433C-8686-4675FFAA02A1}"/>
    <cellStyle name="%20 - Vurgu1 16" xfId="511" xr:uid="{ADD6427C-2548-4B4F-96BA-622582BACE3D}"/>
    <cellStyle name="%20 - Vurgu1 17" xfId="535" xr:uid="{E9A50362-9684-4E7D-955A-7CCDE5C92506}"/>
    <cellStyle name="%20 - Vurgu1 18" xfId="555" xr:uid="{03F93831-259F-484F-B48C-5CC3382E036D}"/>
    <cellStyle name="%20 - Vurgu1 19" xfId="575" xr:uid="{49962B17-C054-4701-97F6-744AF6C0F0A8}"/>
    <cellStyle name="%20 - Vurgu1 2" xfId="51" xr:uid="{FA9BD307-C38F-4352-A71A-9DDF26C02AE5}"/>
    <cellStyle name="%20 - Vurgu1 2 2" xfId="244" xr:uid="{FA5B1B1B-1696-41E8-9706-BCE0B62226DD}"/>
    <cellStyle name="%20 - Vurgu1 20" xfId="595" xr:uid="{9C13B778-25BB-4C48-8767-0838DC592083}"/>
    <cellStyle name="%20 - Vurgu1 21" xfId="615" xr:uid="{D5562129-11F9-4925-B4B2-83EA1A0E65B7}"/>
    <cellStyle name="%20 - Vurgu1 22" xfId="635" xr:uid="{739ACE5D-5EDA-4820-8730-07F4EB190C2E}"/>
    <cellStyle name="%20 - Vurgu1 23" xfId="655" xr:uid="{D88A9495-8528-4244-A99C-B4EE96C3B415}"/>
    <cellStyle name="%20 - Vurgu1 24" xfId="675" xr:uid="{A3E4A927-F2DE-4F06-B4A9-4D5CD4F8A567}"/>
    <cellStyle name="%20 - Vurgu1 3" xfId="71" xr:uid="{38CA24BD-72C9-4C95-BF51-574E58DE6D0D}"/>
    <cellStyle name="%20 - Vurgu1 3 2" xfId="264" xr:uid="{F374D389-8067-4EFE-9720-2CD925FA1BFD}"/>
    <cellStyle name="%20 - Vurgu1 4" xfId="91" xr:uid="{23900A0B-0294-4FFF-96CE-4D4D3B05E11D}"/>
    <cellStyle name="%20 - Vurgu1 4 2" xfId="284" xr:uid="{92225CBC-728F-4B4A-A19A-1C7971F47939}"/>
    <cellStyle name="%20 - Vurgu1 5" xfId="111" xr:uid="{60CBC66B-00FE-4C9B-80AC-49D31CABE03D}"/>
    <cellStyle name="%20 - Vurgu1 5 2" xfId="304" xr:uid="{EEA44B39-1932-4405-AC56-7B7E57EA1B41}"/>
    <cellStyle name="%20 - Vurgu1 6" xfId="131" xr:uid="{F926C474-2E6E-4A66-A449-3ACD7C054D58}"/>
    <cellStyle name="%20 - Vurgu1 6 2" xfId="324" xr:uid="{0E18B382-F3CF-44B0-A708-3C8CEF7AACFA}"/>
    <cellStyle name="%20 - Vurgu1 7" xfId="151" xr:uid="{64FB66C2-BB31-488C-A9EB-9D400A3C2887}"/>
    <cellStyle name="%20 - Vurgu1 7 2" xfId="344" xr:uid="{BEEC2C4F-80D2-46E1-8937-FD93816F4977}"/>
    <cellStyle name="%20 - Vurgu1 8" xfId="171" xr:uid="{02AB2783-1DD8-4FEC-9C2A-E49CBC885375}"/>
    <cellStyle name="%20 - Vurgu1 8 2" xfId="364" xr:uid="{B417BE72-3040-4339-AE7C-FB1CB330BFFE}"/>
    <cellStyle name="%20 - Vurgu1 9" xfId="191" xr:uid="{5EF35D37-D61F-4119-8DCF-FED6B1F81FCC}"/>
    <cellStyle name="%20 - Vurgu1 9 2" xfId="384" xr:uid="{4A7E02B2-E78E-4FEC-BAD2-D156D263CBCB}"/>
    <cellStyle name="%20 - Vurgu2" xfId="23" builtinId="34" customBuiltin="1"/>
    <cellStyle name="%20 - Vurgu2 10" xfId="219" xr:uid="{872C005F-7F05-498C-BF0D-A28D07A4DE99}"/>
    <cellStyle name="%20 - Vurgu2 11" xfId="412" xr:uid="{71570D07-B9CD-4D91-8CAE-8225ABFC2110}"/>
    <cellStyle name="%20 - Vurgu2 12" xfId="432" xr:uid="{24D731F7-8EEB-408C-984A-98B0FEDF1230}"/>
    <cellStyle name="%20 - Vurgu2 13" xfId="452" xr:uid="{1B8D0348-8B0E-4729-B6BE-DE75785C667B}"/>
    <cellStyle name="%20 - Vurgu2 14" xfId="472" xr:uid="{BE918D3E-950B-4241-8917-4AE79465005B}"/>
    <cellStyle name="%20 - Vurgu2 15" xfId="492" xr:uid="{5F55FD2D-FAF1-4A58-AC64-FC68C30B7448}"/>
    <cellStyle name="%20 - Vurgu2 16" xfId="514" xr:uid="{A074B200-C8CB-4419-8234-6AA7F1484F3F}"/>
    <cellStyle name="%20 - Vurgu2 17" xfId="538" xr:uid="{8A0247D1-D6B0-453A-A91D-DD77AACF9BA1}"/>
    <cellStyle name="%20 - Vurgu2 18" xfId="558" xr:uid="{99F39BA3-FD39-41F5-81A4-4C86020DC222}"/>
    <cellStyle name="%20 - Vurgu2 19" xfId="578" xr:uid="{CA7C4E34-BDBF-4EA3-802C-1E888BD7415F}"/>
    <cellStyle name="%20 - Vurgu2 2" xfId="54" xr:uid="{A0E515F0-F923-40DC-9602-5B58DB23AEF2}"/>
    <cellStyle name="%20 - Vurgu2 2 2" xfId="247" xr:uid="{8D0931E3-DB3D-43A7-B12F-9595BECD22D4}"/>
    <cellStyle name="%20 - Vurgu2 20" xfId="598" xr:uid="{C7D9B959-DCC4-4160-8754-3023C8983051}"/>
    <cellStyle name="%20 - Vurgu2 21" xfId="618" xr:uid="{BEDEBE78-B9C9-494E-ABFD-37ABF7DBE7F3}"/>
    <cellStyle name="%20 - Vurgu2 22" xfId="638" xr:uid="{286F5623-196E-4711-8BC2-0E2596F420DF}"/>
    <cellStyle name="%20 - Vurgu2 23" xfId="658" xr:uid="{0B606B3F-A7CE-48BC-BF20-A2DB24EFC965}"/>
    <cellStyle name="%20 - Vurgu2 24" xfId="678" xr:uid="{B3BE01D4-2F36-4228-B15C-205122EF01E7}"/>
    <cellStyle name="%20 - Vurgu2 3" xfId="74" xr:uid="{124205D5-D247-4412-ADDC-7E50DBCB1899}"/>
    <cellStyle name="%20 - Vurgu2 3 2" xfId="267" xr:uid="{7C8C2676-A6B6-40EB-8FEA-BA64F30D340B}"/>
    <cellStyle name="%20 - Vurgu2 4" xfId="94" xr:uid="{6AB3C31D-16A1-4297-B826-0651AD85AC4D}"/>
    <cellStyle name="%20 - Vurgu2 4 2" xfId="287" xr:uid="{DDE2A0EF-CCA6-4D1F-A4C9-19050DFCE1E6}"/>
    <cellStyle name="%20 - Vurgu2 5" xfId="114" xr:uid="{62BBA5D5-E1D2-41C0-A989-82AFD271073D}"/>
    <cellStyle name="%20 - Vurgu2 5 2" xfId="307" xr:uid="{8E73099D-5C6B-4561-8EC0-0B73572A0235}"/>
    <cellStyle name="%20 - Vurgu2 6" xfId="134" xr:uid="{0B0DD9A5-510F-4932-B9EC-544B7860BC43}"/>
    <cellStyle name="%20 - Vurgu2 6 2" xfId="327" xr:uid="{B8339492-47D4-41D3-9780-D126797C42F6}"/>
    <cellStyle name="%20 - Vurgu2 7" xfId="154" xr:uid="{9E618377-F3E1-447C-8233-283606E62AF2}"/>
    <cellStyle name="%20 - Vurgu2 7 2" xfId="347" xr:uid="{632E1D2C-E4BD-4E6A-BF78-5B9FBE8BF707}"/>
    <cellStyle name="%20 - Vurgu2 8" xfId="174" xr:uid="{1C4931D3-A108-4154-902F-A83DE2BBB808}"/>
    <cellStyle name="%20 - Vurgu2 8 2" xfId="367" xr:uid="{AD343B07-0F42-4DDA-A439-A4B124164346}"/>
    <cellStyle name="%20 - Vurgu2 9" xfId="194" xr:uid="{CB590F5F-763D-4464-880A-3F6F83C9A067}"/>
    <cellStyle name="%20 - Vurgu2 9 2" xfId="387" xr:uid="{C626A07A-57F6-4DCA-9A3B-DF556874584F}"/>
    <cellStyle name="%20 - Vurgu3" xfId="27" builtinId="38" customBuiltin="1"/>
    <cellStyle name="%20 - Vurgu3 10" xfId="222" xr:uid="{9D628291-E104-4708-8798-76E979FD429D}"/>
    <cellStyle name="%20 - Vurgu3 11" xfId="415" xr:uid="{6B0A5620-84DE-4D95-87A7-CE58A346ECC7}"/>
    <cellStyle name="%20 - Vurgu3 12" xfId="435" xr:uid="{B6909FC6-F0C7-4C04-BF9F-2EFF7128FA32}"/>
    <cellStyle name="%20 - Vurgu3 13" xfId="455" xr:uid="{54B8E0A5-415B-478B-BAEC-D76EBB35E637}"/>
    <cellStyle name="%20 - Vurgu3 14" xfId="475" xr:uid="{98F9A309-8BBC-4A97-A897-3E67FFB2C7F4}"/>
    <cellStyle name="%20 - Vurgu3 15" xfId="495" xr:uid="{6C1CB8EA-8813-488D-AB2E-D2DCAA098BB2}"/>
    <cellStyle name="%20 - Vurgu3 16" xfId="517" xr:uid="{05AA35D0-A0CD-4885-A200-E89F3ACB57C2}"/>
    <cellStyle name="%20 - Vurgu3 17" xfId="541" xr:uid="{44B8B959-D37A-4AC0-A974-ED3EB4DF595F}"/>
    <cellStyle name="%20 - Vurgu3 18" xfId="561" xr:uid="{2D8D8EDE-F2DC-4D22-93AF-F2F7E3CF19F3}"/>
    <cellStyle name="%20 - Vurgu3 19" xfId="581" xr:uid="{25A85967-BA12-4D2E-A26E-3F7795A4C225}"/>
    <cellStyle name="%20 - Vurgu3 2" xfId="57" xr:uid="{691FB671-DDFA-4938-A8D1-4D4DA7E94351}"/>
    <cellStyle name="%20 - Vurgu3 2 2" xfId="250" xr:uid="{0C3D1E2E-09CA-4A0E-8B97-C5AE77B9C25C}"/>
    <cellStyle name="%20 - Vurgu3 20" xfId="601" xr:uid="{0F8949FC-3A62-4F54-A92E-093106A581AE}"/>
    <cellStyle name="%20 - Vurgu3 21" xfId="621" xr:uid="{C4BD3DB8-4CBF-466A-85AF-834764A0E07D}"/>
    <cellStyle name="%20 - Vurgu3 22" xfId="641" xr:uid="{EDC2BDBD-B596-4EB0-A834-297EA85DD693}"/>
    <cellStyle name="%20 - Vurgu3 23" xfId="661" xr:uid="{612765D7-A5CE-4852-B0A0-0A876D825342}"/>
    <cellStyle name="%20 - Vurgu3 24" xfId="681" xr:uid="{BEC61DFF-31A3-4AD3-BE17-B6B2779D93A3}"/>
    <cellStyle name="%20 - Vurgu3 3" xfId="77" xr:uid="{DB0592E4-7706-4CBC-8B7A-BF49DE008ED9}"/>
    <cellStyle name="%20 - Vurgu3 3 2" xfId="270" xr:uid="{12212D64-1D64-4F8E-92DC-E5F99CFF0E46}"/>
    <cellStyle name="%20 - Vurgu3 4" xfId="97" xr:uid="{CF9336DC-CEFC-4A59-AF67-0C4F520F7072}"/>
    <cellStyle name="%20 - Vurgu3 4 2" xfId="290" xr:uid="{B68C95F6-CAB2-4829-89A6-9C71727F3CC0}"/>
    <cellStyle name="%20 - Vurgu3 5" xfId="117" xr:uid="{2FFA25F6-1E68-4800-BF56-AD41D9167FBD}"/>
    <cellStyle name="%20 - Vurgu3 5 2" xfId="310" xr:uid="{2D57F709-1523-4E01-998E-F8C7E64B886E}"/>
    <cellStyle name="%20 - Vurgu3 6" xfId="137" xr:uid="{BAB1DEFE-D39B-4948-876A-3526B17448E6}"/>
    <cellStyle name="%20 - Vurgu3 6 2" xfId="330" xr:uid="{05DBFB43-F6FC-4B1D-ACB9-CEDBF6846894}"/>
    <cellStyle name="%20 - Vurgu3 7" xfId="157" xr:uid="{E046F405-8055-442E-9321-1EC48198DA2F}"/>
    <cellStyle name="%20 - Vurgu3 7 2" xfId="350" xr:uid="{5ECAAF7E-0D57-485A-B96F-84AEA82BB043}"/>
    <cellStyle name="%20 - Vurgu3 8" xfId="177" xr:uid="{2326D44F-DE8D-4FB8-BDC5-0A191EC21E96}"/>
    <cellStyle name="%20 - Vurgu3 8 2" xfId="370" xr:uid="{2E380890-C5E8-4BF1-B94D-FF5B65CE212D}"/>
    <cellStyle name="%20 - Vurgu3 9" xfId="197" xr:uid="{171F3733-AD53-4DCC-AD74-09FB855ACCBE}"/>
    <cellStyle name="%20 - Vurgu3 9 2" xfId="390" xr:uid="{ACFD3059-FB28-4E98-96B6-D5EB57A8F3F1}"/>
    <cellStyle name="%20 - Vurgu4" xfId="31" builtinId="42" customBuiltin="1"/>
    <cellStyle name="%20 - Vurgu4 10" xfId="225" xr:uid="{36FA2862-BDEC-46EF-A07A-401EB1D2E970}"/>
    <cellStyle name="%20 - Vurgu4 11" xfId="418" xr:uid="{99A1AF32-1F26-4FD8-B7F2-D77051D0E08E}"/>
    <cellStyle name="%20 - Vurgu4 12" xfId="438" xr:uid="{BADEBE69-7F4B-41C8-A19E-2D09569CFBFE}"/>
    <cellStyle name="%20 - Vurgu4 13" xfId="458" xr:uid="{C736D2A4-77CB-4F6A-855F-CD28FF839304}"/>
    <cellStyle name="%20 - Vurgu4 14" xfId="478" xr:uid="{C4B9E7D5-0288-4C28-9B7D-FF812B5E87F4}"/>
    <cellStyle name="%20 - Vurgu4 15" xfId="498" xr:uid="{3F8D7342-1B8F-4148-B76E-22EC0872A248}"/>
    <cellStyle name="%20 - Vurgu4 16" xfId="520" xr:uid="{A177E244-FC05-48FA-9C91-F1232F1C81A7}"/>
    <cellStyle name="%20 - Vurgu4 17" xfId="544" xr:uid="{DFF3EF1B-9F62-4C0E-A087-3B3149FC0192}"/>
    <cellStyle name="%20 - Vurgu4 18" xfId="564" xr:uid="{AC1A731A-EFA9-4C42-9B7F-717E30CD0FE1}"/>
    <cellStyle name="%20 - Vurgu4 19" xfId="584" xr:uid="{503727D0-B146-46F5-8384-D17922AE4B7A}"/>
    <cellStyle name="%20 - Vurgu4 2" xfId="60" xr:uid="{4DA5BD79-6725-41DB-802C-87D563C283B3}"/>
    <cellStyle name="%20 - Vurgu4 2 2" xfId="253" xr:uid="{6B2E6977-5D41-420A-8895-926FA2E33F29}"/>
    <cellStyle name="%20 - Vurgu4 20" xfId="604" xr:uid="{2531FA77-3C69-4299-B7BA-0ECDED19FFBB}"/>
    <cellStyle name="%20 - Vurgu4 21" xfId="624" xr:uid="{EA29F80F-0FEE-4590-9A5D-4C3D445B005A}"/>
    <cellStyle name="%20 - Vurgu4 22" xfId="644" xr:uid="{11F3534E-013C-426A-A716-C4EA032F2A87}"/>
    <cellStyle name="%20 - Vurgu4 23" xfId="664" xr:uid="{0ADD43FA-D9F5-4AF2-BAEF-32794A38C7FF}"/>
    <cellStyle name="%20 - Vurgu4 24" xfId="684" xr:uid="{357F994E-98A3-499D-8E48-356248192C16}"/>
    <cellStyle name="%20 - Vurgu4 3" xfId="80" xr:uid="{F4EA64F6-DC50-4923-9CDE-BA08CF35F5DC}"/>
    <cellStyle name="%20 - Vurgu4 3 2" xfId="273" xr:uid="{59FB6D54-BB70-40C6-A6F9-30CCB5F5D0A5}"/>
    <cellStyle name="%20 - Vurgu4 4" xfId="100" xr:uid="{E68A862F-D1F6-44D9-BB2B-BEF096E23A6E}"/>
    <cellStyle name="%20 - Vurgu4 4 2" xfId="293" xr:uid="{A03846B6-E326-4ABD-945A-2B43922A579D}"/>
    <cellStyle name="%20 - Vurgu4 5" xfId="120" xr:uid="{30AFEB82-5792-4BD7-A809-6D5A5359E11F}"/>
    <cellStyle name="%20 - Vurgu4 5 2" xfId="313" xr:uid="{C9DD51A3-E0B5-47A4-8C24-8696C6F83D15}"/>
    <cellStyle name="%20 - Vurgu4 6" xfId="140" xr:uid="{69112F67-E640-4F24-B623-093A50590CC9}"/>
    <cellStyle name="%20 - Vurgu4 6 2" xfId="333" xr:uid="{586AB5C6-5D42-44A5-8519-926D7C3902B2}"/>
    <cellStyle name="%20 - Vurgu4 7" xfId="160" xr:uid="{0A9841F2-F70E-4147-944D-FAB6731C36F8}"/>
    <cellStyle name="%20 - Vurgu4 7 2" xfId="353" xr:uid="{71DEFB95-0413-4FDC-8B25-35A0C7A2BB9D}"/>
    <cellStyle name="%20 - Vurgu4 8" xfId="180" xr:uid="{084F7CEF-6C1A-480A-9B24-7EA029BD5344}"/>
    <cellStyle name="%20 - Vurgu4 8 2" xfId="373" xr:uid="{0B0FA876-EA06-4529-AEBE-EFE00AAAB493}"/>
    <cellStyle name="%20 - Vurgu4 9" xfId="200" xr:uid="{54E4792D-D7A1-4F87-B363-376C2D281E98}"/>
    <cellStyle name="%20 - Vurgu4 9 2" xfId="393" xr:uid="{59D3AB24-C092-41CC-AB27-F6DF1F54E5C5}"/>
    <cellStyle name="%20 - Vurgu5" xfId="35" builtinId="46" customBuiltin="1"/>
    <cellStyle name="%20 - Vurgu5 10" xfId="228" xr:uid="{4F9B155A-A7B0-4253-AB98-4A36E7A05F14}"/>
    <cellStyle name="%20 - Vurgu5 11" xfId="421" xr:uid="{C6C65B62-5DE3-41D2-8C0A-032D3D8D77DA}"/>
    <cellStyle name="%20 - Vurgu5 12" xfId="441" xr:uid="{21639AC9-851E-45E4-A45F-686697DDBD19}"/>
    <cellStyle name="%20 - Vurgu5 13" xfId="461" xr:uid="{8B848176-FF7F-44B4-AC38-C5FE1AC8736C}"/>
    <cellStyle name="%20 - Vurgu5 14" xfId="481" xr:uid="{AAB585A7-792D-4F74-94B2-6DDEA5C11E41}"/>
    <cellStyle name="%20 - Vurgu5 15" xfId="501" xr:uid="{459C023D-6EF5-44F8-A007-8BA3C0EE3DEE}"/>
    <cellStyle name="%20 - Vurgu5 16" xfId="523" xr:uid="{D69F3B58-AF28-447C-BF67-7F2485E41323}"/>
    <cellStyle name="%20 - Vurgu5 17" xfId="547" xr:uid="{22F221D2-C608-4DA1-92CF-B3B9E1CCA41E}"/>
    <cellStyle name="%20 - Vurgu5 18" xfId="567" xr:uid="{06A9EBE6-177A-47AD-AB7D-9FA7C51F2E21}"/>
    <cellStyle name="%20 - Vurgu5 19" xfId="587" xr:uid="{9D251085-8A04-40EE-96CC-965CB88CD07B}"/>
    <cellStyle name="%20 - Vurgu5 2" xfId="63" xr:uid="{DAEA4849-537D-463D-9085-C490FD5D2253}"/>
    <cellStyle name="%20 - Vurgu5 2 2" xfId="256" xr:uid="{520C9B35-6E1F-4422-90AE-89F22AB33D40}"/>
    <cellStyle name="%20 - Vurgu5 20" xfId="607" xr:uid="{B2C20737-DB21-4194-A303-507751484220}"/>
    <cellStyle name="%20 - Vurgu5 21" xfId="627" xr:uid="{D03004FC-E016-40FB-A720-8DE579C32B9A}"/>
    <cellStyle name="%20 - Vurgu5 22" xfId="647" xr:uid="{B3547AE8-A459-40EF-8E89-72DC051D39F6}"/>
    <cellStyle name="%20 - Vurgu5 23" xfId="667" xr:uid="{654FCDFA-D000-4458-B3BF-B38994F2419C}"/>
    <cellStyle name="%20 - Vurgu5 24" xfId="687" xr:uid="{CEA6436E-2099-44FD-95A7-5207C828D0D8}"/>
    <cellStyle name="%20 - Vurgu5 3" xfId="83" xr:uid="{B196C2F3-4B3B-4F3D-B0F5-878E946BF15D}"/>
    <cellStyle name="%20 - Vurgu5 3 2" xfId="276" xr:uid="{69A5ECD2-9C3E-469D-920F-DF8D3BDF6655}"/>
    <cellStyle name="%20 - Vurgu5 4" xfId="103" xr:uid="{4BDE118B-B712-467F-8961-C0899B420740}"/>
    <cellStyle name="%20 - Vurgu5 4 2" xfId="296" xr:uid="{EE43C1F5-42AE-4F00-82A0-DF41EE87AD19}"/>
    <cellStyle name="%20 - Vurgu5 5" xfId="123" xr:uid="{D66A2008-E662-46C3-A98F-412DA5B58368}"/>
    <cellStyle name="%20 - Vurgu5 5 2" xfId="316" xr:uid="{ABD3B9CF-10BF-4662-90FE-62FBAB6187B3}"/>
    <cellStyle name="%20 - Vurgu5 6" xfId="143" xr:uid="{E299C6A9-F7F4-477B-BE3B-86B8238715F6}"/>
    <cellStyle name="%20 - Vurgu5 6 2" xfId="336" xr:uid="{E65723C2-1F55-4119-A7C5-667900127B44}"/>
    <cellStyle name="%20 - Vurgu5 7" xfId="163" xr:uid="{FF4E52D7-D994-4FB8-B543-D519D54808A2}"/>
    <cellStyle name="%20 - Vurgu5 7 2" xfId="356" xr:uid="{62C3028C-0401-499A-9A0C-56458CC60D73}"/>
    <cellStyle name="%20 - Vurgu5 8" xfId="183" xr:uid="{02BE6EBA-43CF-45CB-8D56-DF6BB70595D5}"/>
    <cellStyle name="%20 - Vurgu5 8 2" xfId="376" xr:uid="{11B3BBDC-A735-46FE-99FD-A1F35AC17B3D}"/>
    <cellStyle name="%20 - Vurgu5 9" xfId="203" xr:uid="{6372BE8B-4230-46C0-B53A-2528B65B5AA7}"/>
    <cellStyle name="%20 - Vurgu5 9 2" xfId="396" xr:uid="{198F6D8B-3A96-4DC7-805D-BD02F6F94DBC}"/>
    <cellStyle name="%20 - Vurgu6" xfId="39" builtinId="50" customBuiltin="1"/>
    <cellStyle name="%20 - Vurgu6 10" xfId="231" xr:uid="{E7F75C63-BE2B-4449-ADCD-76088CFC1885}"/>
    <cellStyle name="%20 - Vurgu6 11" xfId="424" xr:uid="{3E069141-AAF0-4C94-B300-937F2817103E}"/>
    <cellStyle name="%20 - Vurgu6 12" xfId="444" xr:uid="{1D854DA0-9B44-49A4-8ABA-26D685B7FBF3}"/>
    <cellStyle name="%20 - Vurgu6 13" xfId="464" xr:uid="{D00A66D4-C6E0-4CEC-9F89-2AA6CAA1AF65}"/>
    <cellStyle name="%20 - Vurgu6 14" xfId="484" xr:uid="{74CF0D61-ECC0-480F-B08E-11F878A1C79B}"/>
    <cellStyle name="%20 - Vurgu6 15" xfId="504" xr:uid="{D9775291-1063-438B-BDDE-EC8FA7BB9C9B}"/>
    <cellStyle name="%20 - Vurgu6 16" xfId="526" xr:uid="{8E9A612E-6C75-41C0-A05A-083BBD04AD28}"/>
    <cellStyle name="%20 - Vurgu6 17" xfId="550" xr:uid="{28C85E9C-32E4-4C6C-A0B8-1F5E9B73D15E}"/>
    <cellStyle name="%20 - Vurgu6 18" xfId="570" xr:uid="{39255E00-DB54-4C1D-99A9-1A1533CEA3DE}"/>
    <cellStyle name="%20 - Vurgu6 19" xfId="590" xr:uid="{08D82EFC-9920-47A3-A945-DFC5F8621BA7}"/>
    <cellStyle name="%20 - Vurgu6 2" xfId="66" xr:uid="{F164CD72-381D-4EB4-A7E8-2F4A069F4FF0}"/>
    <cellStyle name="%20 - Vurgu6 2 2" xfId="259" xr:uid="{8C004C2F-FC2B-41E7-9E40-5C7F71672865}"/>
    <cellStyle name="%20 - Vurgu6 20" xfId="610" xr:uid="{47F37C19-2880-4B16-BA8E-75D8885A1387}"/>
    <cellStyle name="%20 - Vurgu6 21" xfId="630" xr:uid="{1115C383-AD8D-4020-B7AB-3E223E2EB6EA}"/>
    <cellStyle name="%20 - Vurgu6 22" xfId="650" xr:uid="{49B58AC5-067B-4623-AE03-4B48D80E1834}"/>
    <cellStyle name="%20 - Vurgu6 23" xfId="670" xr:uid="{3D5BEBFA-0239-4085-8BB3-6F2D616EEEE5}"/>
    <cellStyle name="%20 - Vurgu6 24" xfId="690" xr:uid="{8F08C95A-3422-4334-A1FC-47305ECAEE75}"/>
    <cellStyle name="%20 - Vurgu6 3" xfId="86" xr:uid="{767BB04C-DA22-4600-99DA-01B8217A6596}"/>
    <cellStyle name="%20 - Vurgu6 3 2" xfId="279" xr:uid="{8B69B620-5253-477A-B1FD-4F1CC5D97120}"/>
    <cellStyle name="%20 - Vurgu6 4" xfId="106" xr:uid="{A9F5BB75-87CF-4F38-84E8-CD583EC0157F}"/>
    <cellStyle name="%20 - Vurgu6 4 2" xfId="299" xr:uid="{2A9CCE75-8834-4196-8223-EC2A138EA190}"/>
    <cellStyle name="%20 - Vurgu6 5" xfId="126" xr:uid="{1578C198-63BC-4E43-86B1-7251714D2E96}"/>
    <cellStyle name="%20 - Vurgu6 5 2" xfId="319" xr:uid="{040302B8-65D4-41F6-880E-2FA3D58247D4}"/>
    <cellStyle name="%20 - Vurgu6 6" xfId="146" xr:uid="{D1C018BD-B181-4AFF-B3AA-86B9BEC95D5C}"/>
    <cellStyle name="%20 - Vurgu6 6 2" xfId="339" xr:uid="{096834DE-142F-448A-8891-B8BFD626C04E}"/>
    <cellStyle name="%20 - Vurgu6 7" xfId="166" xr:uid="{83246648-4714-409F-A977-3374135EA093}"/>
    <cellStyle name="%20 - Vurgu6 7 2" xfId="359" xr:uid="{8D58E98B-E215-46C4-BEDB-AED669243C36}"/>
    <cellStyle name="%20 - Vurgu6 8" xfId="186" xr:uid="{C45F2A3F-2850-4842-8306-1BE94D0412C2}"/>
    <cellStyle name="%20 - Vurgu6 8 2" xfId="379" xr:uid="{7DA76E21-1A2A-4AD1-8031-EE942A6FB3E8}"/>
    <cellStyle name="%20 - Vurgu6 9" xfId="206" xr:uid="{D9DE5832-FD32-452C-A214-753E344F6242}"/>
    <cellStyle name="%20 - Vurgu6 9 2" xfId="399" xr:uid="{6D6360F2-C6B2-4EE7-9198-1121F60964EC}"/>
    <cellStyle name="%40 - Vurgu1" xfId="20" builtinId="31" customBuiltin="1"/>
    <cellStyle name="%40 - Vurgu1 10" xfId="217" xr:uid="{BA54AC47-9521-48D9-8679-19D8287A99BB}"/>
    <cellStyle name="%40 - Vurgu1 11" xfId="410" xr:uid="{065F7B5D-BE3A-4EDA-A22A-760CAD12597F}"/>
    <cellStyle name="%40 - Vurgu1 12" xfId="430" xr:uid="{ADC090C8-20AA-4B9A-9694-64D2079E5E16}"/>
    <cellStyle name="%40 - Vurgu1 13" xfId="450" xr:uid="{6D251ACF-03F7-4917-9431-32D704F2C44C}"/>
    <cellStyle name="%40 - Vurgu1 14" xfId="470" xr:uid="{0F2BC8C1-BA96-4CE3-B258-37550509F551}"/>
    <cellStyle name="%40 - Vurgu1 15" xfId="490" xr:uid="{C61E62A8-F5B7-4F2C-9E59-C93036ED9B9A}"/>
    <cellStyle name="%40 - Vurgu1 16" xfId="512" xr:uid="{1E8E4DE0-E33F-4DE0-935D-5D137A50B9ED}"/>
    <cellStyle name="%40 - Vurgu1 17" xfId="536" xr:uid="{A3196B75-80B6-42C9-A60C-52E3F0C04E80}"/>
    <cellStyle name="%40 - Vurgu1 18" xfId="556" xr:uid="{1AAAB913-57CD-45D1-8B4F-AC73A4F3D85F}"/>
    <cellStyle name="%40 - Vurgu1 19" xfId="576" xr:uid="{40F4BB42-A210-4200-B4C3-4E99B707CC9A}"/>
    <cellStyle name="%40 - Vurgu1 2" xfId="52" xr:uid="{64BC691D-7CA9-4D5C-A5C2-983635AAA1A4}"/>
    <cellStyle name="%40 - Vurgu1 2 2" xfId="245" xr:uid="{1B20A662-3999-4F25-95FE-A405385ED413}"/>
    <cellStyle name="%40 - Vurgu1 20" xfId="596" xr:uid="{5467394A-7611-4956-9C8D-A72D83CC76A2}"/>
    <cellStyle name="%40 - Vurgu1 21" xfId="616" xr:uid="{349260F1-A8E4-4273-BD4D-4008CCEED0D7}"/>
    <cellStyle name="%40 - Vurgu1 22" xfId="636" xr:uid="{20E1D835-C79F-452C-8AAF-8E7AFE42D3B1}"/>
    <cellStyle name="%40 - Vurgu1 23" xfId="656" xr:uid="{12A66B35-F668-49C5-9B28-2BA4E61B7871}"/>
    <cellStyle name="%40 - Vurgu1 24" xfId="676" xr:uid="{1BC83B64-2263-48F3-ACDF-47F417CDD97D}"/>
    <cellStyle name="%40 - Vurgu1 3" xfId="72" xr:uid="{F0C6D934-291B-4294-A0F8-309F2B39FFA3}"/>
    <cellStyle name="%40 - Vurgu1 3 2" xfId="265" xr:uid="{AE66F8BB-6C88-4DA8-AD60-8100BE3281B9}"/>
    <cellStyle name="%40 - Vurgu1 4" xfId="92" xr:uid="{4B5CC395-6794-49FD-9031-6D434F319B84}"/>
    <cellStyle name="%40 - Vurgu1 4 2" xfId="285" xr:uid="{4DCBEA49-5A28-4D48-953B-AD2E6B74C23E}"/>
    <cellStyle name="%40 - Vurgu1 5" xfId="112" xr:uid="{B6E0E511-EF34-4496-A5E4-E504B96C7A5F}"/>
    <cellStyle name="%40 - Vurgu1 5 2" xfId="305" xr:uid="{EF21F4C5-111C-4811-BB65-F19BF5521650}"/>
    <cellStyle name="%40 - Vurgu1 6" xfId="132" xr:uid="{5A0E068E-5561-44CF-95F4-3EE4238E16B9}"/>
    <cellStyle name="%40 - Vurgu1 6 2" xfId="325" xr:uid="{AACB213F-6C45-4EB2-8465-55F3C9CFF3FF}"/>
    <cellStyle name="%40 - Vurgu1 7" xfId="152" xr:uid="{D3F66F3B-6CD5-40BE-81A5-740516A7D245}"/>
    <cellStyle name="%40 - Vurgu1 7 2" xfId="345" xr:uid="{AA680DEA-5FCA-4B74-838B-4F31EC9B7464}"/>
    <cellStyle name="%40 - Vurgu1 8" xfId="172" xr:uid="{0FFD1F1B-1881-4E6A-9194-F2A8964B1173}"/>
    <cellStyle name="%40 - Vurgu1 8 2" xfId="365" xr:uid="{7C9313C2-3823-4E13-B793-10D4E43C29EA}"/>
    <cellStyle name="%40 - Vurgu1 9" xfId="192" xr:uid="{4497B1A8-231B-4448-B334-B384D5111C6A}"/>
    <cellStyle name="%40 - Vurgu1 9 2" xfId="385" xr:uid="{4E2B5403-32F9-4FD7-8002-E2B25041BAEF}"/>
    <cellStyle name="%40 - Vurgu2" xfId="24" builtinId="35" customBuiltin="1"/>
    <cellStyle name="%40 - Vurgu2 10" xfId="220" xr:uid="{6C43A4E3-6143-4C4B-AD39-54D79712BFAC}"/>
    <cellStyle name="%40 - Vurgu2 11" xfId="413" xr:uid="{DCEA3F03-7228-4336-8AB5-6039178CC182}"/>
    <cellStyle name="%40 - Vurgu2 12" xfId="433" xr:uid="{CF3CD979-C394-4F78-A0C1-849DC6DBC1F5}"/>
    <cellStyle name="%40 - Vurgu2 13" xfId="453" xr:uid="{F7BBB6AE-1062-471F-872E-C989D6A212DB}"/>
    <cellStyle name="%40 - Vurgu2 14" xfId="473" xr:uid="{9CCD1AAA-A666-4737-B1EC-BE63C2254B1F}"/>
    <cellStyle name="%40 - Vurgu2 15" xfId="493" xr:uid="{F9701D25-2E61-437F-953B-76C6DC7818BD}"/>
    <cellStyle name="%40 - Vurgu2 16" xfId="515" xr:uid="{ED7E8EFE-BACE-4FCF-B8DA-506E58B72F23}"/>
    <cellStyle name="%40 - Vurgu2 17" xfId="539" xr:uid="{011C51AD-22C7-441A-8BAC-7DD6F03452B5}"/>
    <cellStyle name="%40 - Vurgu2 18" xfId="559" xr:uid="{0519D162-BCF9-4CA7-9C95-500F8EA923F0}"/>
    <cellStyle name="%40 - Vurgu2 19" xfId="579" xr:uid="{DF11F4AD-E31A-4840-A5DC-BE698C3DC4B8}"/>
    <cellStyle name="%40 - Vurgu2 2" xfId="55" xr:uid="{BAD09826-DC3E-4C68-82C5-3FCB359EC1AA}"/>
    <cellStyle name="%40 - Vurgu2 2 2" xfId="248" xr:uid="{C2AE261B-12A5-4967-9A17-CA6A584ACAD7}"/>
    <cellStyle name="%40 - Vurgu2 20" xfId="599" xr:uid="{FE7F4F22-EE04-4781-B45A-1AA1FFADC863}"/>
    <cellStyle name="%40 - Vurgu2 21" xfId="619" xr:uid="{A8224812-F5F9-42C5-BE7F-4973C4EEB966}"/>
    <cellStyle name="%40 - Vurgu2 22" xfId="639" xr:uid="{C4C50CE5-03C1-4283-B5A9-022DF8AE5845}"/>
    <cellStyle name="%40 - Vurgu2 23" xfId="659" xr:uid="{BE36E840-42C2-44C1-A48D-0B0514068E31}"/>
    <cellStyle name="%40 - Vurgu2 24" xfId="679" xr:uid="{E85A56F3-752D-41A3-ABC6-763154206235}"/>
    <cellStyle name="%40 - Vurgu2 3" xfId="75" xr:uid="{CA0DA965-C647-41BB-9231-99D193E95629}"/>
    <cellStyle name="%40 - Vurgu2 3 2" xfId="268" xr:uid="{3F1A5CD0-E905-4445-B2A6-6D6BD7C180EE}"/>
    <cellStyle name="%40 - Vurgu2 4" xfId="95" xr:uid="{BB56517D-4EA6-407D-9059-1191ADFB2901}"/>
    <cellStyle name="%40 - Vurgu2 4 2" xfId="288" xr:uid="{DB7E3EF3-3DF0-42F5-A55D-3CD62D4C2CC9}"/>
    <cellStyle name="%40 - Vurgu2 5" xfId="115" xr:uid="{1219DBBA-CE5E-4451-8F16-DDAF63A22FF1}"/>
    <cellStyle name="%40 - Vurgu2 5 2" xfId="308" xr:uid="{B1440F0A-88B9-4D5B-ADE6-3D1CD9F10978}"/>
    <cellStyle name="%40 - Vurgu2 6" xfId="135" xr:uid="{8B101DFA-F0E8-4518-A3A7-232B128F3E6A}"/>
    <cellStyle name="%40 - Vurgu2 6 2" xfId="328" xr:uid="{62A6BB20-7F1A-4FF0-9AF9-F60A161E0BDC}"/>
    <cellStyle name="%40 - Vurgu2 7" xfId="155" xr:uid="{9F30C115-C796-4A56-A077-EECF6F7D373B}"/>
    <cellStyle name="%40 - Vurgu2 7 2" xfId="348" xr:uid="{48621272-F03D-4288-89FD-BC108D5CE307}"/>
    <cellStyle name="%40 - Vurgu2 8" xfId="175" xr:uid="{B1121D86-80D0-48BB-9AC5-99A95E78F37D}"/>
    <cellStyle name="%40 - Vurgu2 8 2" xfId="368" xr:uid="{389ABE4C-8442-4878-988B-B3273B0CCAAD}"/>
    <cellStyle name="%40 - Vurgu2 9" xfId="195" xr:uid="{205E63E0-545C-4CDD-96FE-8562A5FCF290}"/>
    <cellStyle name="%40 - Vurgu2 9 2" xfId="388" xr:uid="{0DCB06C9-9BF6-4753-8B7D-D987771FC98A}"/>
    <cellStyle name="%40 - Vurgu3" xfId="28" builtinId="39" customBuiltin="1"/>
    <cellStyle name="%40 - Vurgu3 10" xfId="223" xr:uid="{82799358-6A1E-489D-8D10-0792D07DE281}"/>
    <cellStyle name="%40 - Vurgu3 11" xfId="416" xr:uid="{198B2225-0C4C-4970-B26B-F7FD5F3B4098}"/>
    <cellStyle name="%40 - Vurgu3 12" xfId="436" xr:uid="{78BAD37F-98EE-426E-8084-B34A57EED363}"/>
    <cellStyle name="%40 - Vurgu3 13" xfId="456" xr:uid="{58D84434-E45D-4B97-8177-B127DEED51A4}"/>
    <cellStyle name="%40 - Vurgu3 14" xfId="476" xr:uid="{960C8A8D-5AB8-438A-B19A-79084D16396C}"/>
    <cellStyle name="%40 - Vurgu3 15" xfId="496" xr:uid="{2D4BDEF7-A101-4022-9390-7068913C600A}"/>
    <cellStyle name="%40 - Vurgu3 16" xfId="518" xr:uid="{19B641A9-824D-49A5-BA65-7EB78EBFA22B}"/>
    <cellStyle name="%40 - Vurgu3 17" xfId="542" xr:uid="{B1F6E148-1C60-48C5-8B0B-B32D20A748D6}"/>
    <cellStyle name="%40 - Vurgu3 18" xfId="562" xr:uid="{0F85AB55-E127-4974-8C6E-6DD79E310EE1}"/>
    <cellStyle name="%40 - Vurgu3 19" xfId="582" xr:uid="{2C7C8170-D279-454C-A560-41C3BEF2586E}"/>
    <cellStyle name="%40 - Vurgu3 2" xfId="58" xr:uid="{95435DF5-18B9-4571-9947-BA7AF8057E1F}"/>
    <cellStyle name="%40 - Vurgu3 2 2" xfId="251" xr:uid="{01B3BB38-35F9-4A2F-B97D-1C1AE28812E0}"/>
    <cellStyle name="%40 - Vurgu3 20" xfId="602" xr:uid="{09037357-9C93-4516-BF03-9C157D7D6ABC}"/>
    <cellStyle name="%40 - Vurgu3 21" xfId="622" xr:uid="{7FB2A8F0-ACA9-49E0-B7BB-B7B857CDE214}"/>
    <cellStyle name="%40 - Vurgu3 22" xfId="642" xr:uid="{79428B8A-C558-4EE9-9388-DFBEFB76500D}"/>
    <cellStyle name="%40 - Vurgu3 23" xfId="662" xr:uid="{D8869542-8CC3-4FA1-9F35-A84C02EE8A27}"/>
    <cellStyle name="%40 - Vurgu3 24" xfId="682" xr:uid="{4829654A-BD64-4E8A-8C25-20B72D33798F}"/>
    <cellStyle name="%40 - Vurgu3 3" xfId="78" xr:uid="{AEFF788E-3135-4D10-80FB-8CF223D1372C}"/>
    <cellStyle name="%40 - Vurgu3 3 2" xfId="271" xr:uid="{67B09330-6575-496D-B5B4-52A21B32D57F}"/>
    <cellStyle name="%40 - Vurgu3 4" xfId="98" xr:uid="{AB943CE6-D10D-46A1-953E-2D8429E3D0BD}"/>
    <cellStyle name="%40 - Vurgu3 4 2" xfId="291" xr:uid="{588BCEA4-2ACF-450B-B8C0-D28FA9ED9FE2}"/>
    <cellStyle name="%40 - Vurgu3 5" xfId="118" xr:uid="{C77865CB-B7AA-4BFA-A191-EA22C214AA4C}"/>
    <cellStyle name="%40 - Vurgu3 5 2" xfId="311" xr:uid="{73A865E2-2916-4692-AA48-FC124E3C4246}"/>
    <cellStyle name="%40 - Vurgu3 6" xfId="138" xr:uid="{1A5FF243-6ED4-4CD2-90B8-33835FB90720}"/>
    <cellStyle name="%40 - Vurgu3 6 2" xfId="331" xr:uid="{01BECBF6-1BAF-42CC-BBCD-2A65563ABC72}"/>
    <cellStyle name="%40 - Vurgu3 7" xfId="158" xr:uid="{CB7F9B60-8C9E-41DF-8BD8-B29327B15ABE}"/>
    <cellStyle name="%40 - Vurgu3 7 2" xfId="351" xr:uid="{4E348CC5-76EE-4C29-A1B3-4F4366C874A3}"/>
    <cellStyle name="%40 - Vurgu3 8" xfId="178" xr:uid="{74529888-0BE5-4525-8FD3-592639324F35}"/>
    <cellStyle name="%40 - Vurgu3 8 2" xfId="371" xr:uid="{49D58BAD-43F0-43DD-9FB9-08D239C7B166}"/>
    <cellStyle name="%40 - Vurgu3 9" xfId="198" xr:uid="{B070C3C0-E8CC-41B2-A998-F75326B4A655}"/>
    <cellStyle name="%40 - Vurgu3 9 2" xfId="391" xr:uid="{5A05CAA9-2C8F-4A68-9233-7CC3005C8D94}"/>
    <cellStyle name="%40 - Vurgu4" xfId="32" builtinId="43" customBuiltin="1"/>
    <cellStyle name="%40 - Vurgu4 10" xfId="226" xr:uid="{A8999ED7-5F6B-4792-B541-C94E1208F11F}"/>
    <cellStyle name="%40 - Vurgu4 11" xfId="419" xr:uid="{39D631AB-5F1B-410A-B9F1-70F8AF29AF77}"/>
    <cellStyle name="%40 - Vurgu4 12" xfId="439" xr:uid="{812EBD6C-1677-4470-9D47-F619D261FE72}"/>
    <cellStyle name="%40 - Vurgu4 13" xfId="459" xr:uid="{32FECDC3-5D24-41CD-9D21-91F433E645AA}"/>
    <cellStyle name="%40 - Vurgu4 14" xfId="479" xr:uid="{02838322-F9DA-4C9B-BBE4-02945D66EDF7}"/>
    <cellStyle name="%40 - Vurgu4 15" xfId="499" xr:uid="{1098FF31-8CB4-47C6-9961-6107BFB0D3EC}"/>
    <cellStyle name="%40 - Vurgu4 16" xfId="521" xr:uid="{E327FB89-A6DB-436C-9DA7-30D221939661}"/>
    <cellStyle name="%40 - Vurgu4 17" xfId="545" xr:uid="{53411137-CDC3-428C-A28A-7B902F19F7DD}"/>
    <cellStyle name="%40 - Vurgu4 18" xfId="565" xr:uid="{8888F640-D935-483D-8E34-83F88C40B06C}"/>
    <cellStyle name="%40 - Vurgu4 19" xfId="585" xr:uid="{2D8BDB42-022C-48FC-89F6-FB354ED53E5A}"/>
    <cellStyle name="%40 - Vurgu4 2" xfId="61" xr:uid="{B4CC6821-4BD9-40E6-BA9D-F5338D6E245B}"/>
    <cellStyle name="%40 - Vurgu4 2 2" xfId="254" xr:uid="{6A674A27-F4BA-483D-8933-FD5E29FCD822}"/>
    <cellStyle name="%40 - Vurgu4 20" xfId="605" xr:uid="{33B3C5B3-2EDC-4C18-B545-4D2BD2E14BDC}"/>
    <cellStyle name="%40 - Vurgu4 21" xfId="625" xr:uid="{F390DC4A-2659-4054-B00D-6DA06FD49413}"/>
    <cellStyle name="%40 - Vurgu4 22" xfId="645" xr:uid="{A7AD676A-12BE-4985-8275-6300E03481E4}"/>
    <cellStyle name="%40 - Vurgu4 23" xfId="665" xr:uid="{B60430AE-16DA-4E2F-A05D-222DF3355C23}"/>
    <cellStyle name="%40 - Vurgu4 24" xfId="685" xr:uid="{D45D2F2B-BFA4-422F-91A6-181504A8A998}"/>
    <cellStyle name="%40 - Vurgu4 3" xfId="81" xr:uid="{8D0CBEBE-E0DB-41F3-A748-4D6401443F98}"/>
    <cellStyle name="%40 - Vurgu4 3 2" xfId="274" xr:uid="{52665905-9561-45F4-90A0-00962FCD9F0F}"/>
    <cellStyle name="%40 - Vurgu4 4" xfId="101" xr:uid="{A5BFA2BC-53E9-4058-B46E-2133B34277AD}"/>
    <cellStyle name="%40 - Vurgu4 4 2" xfId="294" xr:uid="{82945C01-9A40-4A02-9867-3364745B357F}"/>
    <cellStyle name="%40 - Vurgu4 5" xfId="121" xr:uid="{BE145AE8-2D8D-48CB-8AE4-B2D68AD1DCCD}"/>
    <cellStyle name="%40 - Vurgu4 5 2" xfId="314" xr:uid="{BEDFA265-F888-41D8-B1BD-562B4B6204E9}"/>
    <cellStyle name="%40 - Vurgu4 6" xfId="141" xr:uid="{DC02CB2E-33EE-4BD1-AB7C-32B4EF10C2B4}"/>
    <cellStyle name="%40 - Vurgu4 6 2" xfId="334" xr:uid="{322DAEC9-724A-459C-A470-FEFB95C0F5D9}"/>
    <cellStyle name="%40 - Vurgu4 7" xfId="161" xr:uid="{3CAEAF5B-73D6-4EF5-8A85-0B76C6B5F620}"/>
    <cellStyle name="%40 - Vurgu4 7 2" xfId="354" xr:uid="{1DFD14AE-EF93-4767-8A7A-7A0A9BE96EE8}"/>
    <cellStyle name="%40 - Vurgu4 8" xfId="181" xr:uid="{1AF8C75F-D702-472B-88C2-3E52F2CC7766}"/>
    <cellStyle name="%40 - Vurgu4 8 2" xfId="374" xr:uid="{6558F314-3B0E-4FFA-919C-FE89F1968A05}"/>
    <cellStyle name="%40 - Vurgu4 9" xfId="201" xr:uid="{02353193-ECAE-4873-B228-33A727D9CBBB}"/>
    <cellStyle name="%40 - Vurgu4 9 2" xfId="394" xr:uid="{4D4ED5BA-17B3-43CF-9F16-C560603675F1}"/>
    <cellStyle name="%40 - Vurgu5" xfId="36" builtinId="47" customBuiltin="1"/>
    <cellStyle name="%40 - Vurgu5 10" xfId="229" xr:uid="{136E1A19-472C-4F2F-A7CF-8A5792C239BF}"/>
    <cellStyle name="%40 - Vurgu5 11" xfId="422" xr:uid="{180CED28-0D88-4264-AE31-A293A0AD1558}"/>
    <cellStyle name="%40 - Vurgu5 12" xfId="442" xr:uid="{2697687F-C6D4-45F8-AAFB-9770E698CFCF}"/>
    <cellStyle name="%40 - Vurgu5 13" xfId="462" xr:uid="{EA4A906E-5293-40F4-B080-8189A22FC88A}"/>
    <cellStyle name="%40 - Vurgu5 14" xfId="482" xr:uid="{E04CB455-2E1D-4E5A-8217-A2CF1B113986}"/>
    <cellStyle name="%40 - Vurgu5 15" xfId="502" xr:uid="{46BC023D-8924-40F2-98A3-78CB12E29A3F}"/>
    <cellStyle name="%40 - Vurgu5 16" xfId="524" xr:uid="{B7541969-EB27-4446-B02E-6C4F0E353892}"/>
    <cellStyle name="%40 - Vurgu5 17" xfId="548" xr:uid="{A630BAA4-FC23-493C-88D1-91B21D218738}"/>
    <cellStyle name="%40 - Vurgu5 18" xfId="568" xr:uid="{364B5A55-4D48-4745-AA04-831038E568C4}"/>
    <cellStyle name="%40 - Vurgu5 19" xfId="588" xr:uid="{A148EC14-D12D-4E1A-AA59-A3D1840CEE72}"/>
    <cellStyle name="%40 - Vurgu5 2" xfId="64" xr:uid="{0CF6928B-1597-4F7A-87EC-3CC6CAD9187F}"/>
    <cellStyle name="%40 - Vurgu5 2 2" xfId="257" xr:uid="{81FB6016-030B-4918-AABC-D12D678AA332}"/>
    <cellStyle name="%40 - Vurgu5 20" xfId="608" xr:uid="{8A1E4BFD-EA2E-4B11-A1E1-D2769F0E34A5}"/>
    <cellStyle name="%40 - Vurgu5 21" xfId="628" xr:uid="{8C85A367-4B09-49A1-B956-A7BFD8240E10}"/>
    <cellStyle name="%40 - Vurgu5 22" xfId="648" xr:uid="{3053DB1E-4E4C-408C-9CEB-4926FED5B9FC}"/>
    <cellStyle name="%40 - Vurgu5 23" xfId="668" xr:uid="{87A1822F-27E4-4414-BDE0-D424A8A56A89}"/>
    <cellStyle name="%40 - Vurgu5 24" xfId="688" xr:uid="{A4A774D0-E999-4E28-B4AB-383CCEDB846A}"/>
    <cellStyle name="%40 - Vurgu5 3" xfId="84" xr:uid="{E15505AA-4F6D-4520-9712-D7A0F1CFE7CF}"/>
    <cellStyle name="%40 - Vurgu5 3 2" xfId="277" xr:uid="{8157FB45-72D1-4BBE-8E7A-56D87AD41504}"/>
    <cellStyle name="%40 - Vurgu5 4" xfId="104" xr:uid="{429B3E95-DC1A-4799-A160-7366C3D793ED}"/>
    <cellStyle name="%40 - Vurgu5 4 2" xfId="297" xr:uid="{8C540214-6B24-4072-8EE7-48656F2D2D66}"/>
    <cellStyle name="%40 - Vurgu5 5" xfId="124" xr:uid="{1F773136-5380-4BA0-B85A-C3596C1661F3}"/>
    <cellStyle name="%40 - Vurgu5 5 2" xfId="317" xr:uid="{061A7C0B-3CB4-4EF5-AFF8-7B56F0A49455}"/>
    <cellStyle name="%40 - Vurgu5 6" xfId="144" xr:uid="{76DD5655-6CE4-4396-8C7C-6DCF75BC2C86}"/>
    <cellStyle name="%40 - Vurgu5 6 2" xfId="337" xr:uid="{0F1894E3-1C81-4BC2-B362-187D031488B2}"/>
    <cellStyle name="%40 - Vurgu5 7" xfId="164" xr:uid="{092CC736-DA88-4EC6-BA9F-C66B7D43E0D0}"/>
    <cellStyle name="%40 - Vurgu5 7 2" xfId="357" xr:uid="{CFDB99B5-3415-4B68-9061-FB8F456932AB}"/>
    <cellStyle name="%40 - Vurgu5 8" xfId="184" xr:uid="{809AF240-EB70-4228-AE93-365E1C86B6BD}"/>
    <cellStyle name="%40 - Vurgu5 8 2" xfId="377" xr:uid="{DC6A5796-CF92-4B19-B9E6-2039ECC35128}"/>
    <cellStyle name="%40 - Vurgu5 9" xfId="204" xr:uid="{66568C61-01F6-47DA-9DAA-504B085BF6BD}"/>
    <cellStyle name="%40 - Vurgu5 9 2" xfId="397" xr:uid="{5FAEA0A4-7E9A-41F7-AEF9-2A5157FEBDEC}"/>
    <cellStyle name="%40 - Vurgu6" xfId="40" builtinId="51" customBuiltin="1"/>
    <cellStyle name="%40 - Vurgu6 10" xfId="232" xr:uid="{51913D80-BF4B-43B1-B3A9-33EB1CEC5F0E}"/>
    <cellStyle name="%40 - Vurgu6 11" xfId="425" xr:uid="{51F731E4-5921-4448-AA96-32362BBF1A69}"/>
    <cellStyle name="%40 - Vurgu6 12" xfId="445" xr:uid="{AF9DCAE3-E462-4AA7-9B64-EEE99F6EFF6E}"/>
    <cellStyle name="%40 - Vurgu6 13" xfId="465" xr:uid="{4743BFD3-1BC3-4FF5-B2A8-5C3AFA9E1503}"/>
    <cellStyle name="%40 - Vurgu6 14" xfId="485" xr:uid="{37173E2C-A66A-40FC-81EE-46380B324C06}"/>
    <cellStyle name="%40 - Vurgu6 15" xfId="505" xr:uid="{60042BD3-7B17-435E-9CC5-78244229A4B9}"/>
    <cellStyle name="%40 - Vurgu6 16" xfId="527" xr:uid="{F2AE64FD-D0FE-4AC3-8E41-AAC5BF59F8AC}"/>
    <cellStyle name="%40 - Vurgu6 17" xfId="551" xr:uid="{024BCB7B-5A63-4343-B4AD-7E52E60262E4}"/>
    <cellStyle name="%40 - Vurgu6 18" xfId="571" xr:uid="{27CE5A82-63FE-4B74-AE4F-B9AAEC222DC5}"/>
    <cellStyle name="%40 - Vurgu6 19" xfId="591" xr:uid="{1AC7CCD7-4A2D-4AAB-8AF8-CFC2D00A5A3D}"/>
    <cellStyle name="%40 - Vurgu6 2" xfId="67" xr:uid="{D33428DB-F8DF-453C-A164-91BD41BB6199}"/>
    <cellStyle name="%40 - Vurgu6 2 2" xfId="260" xr:uid="{8DD59590-3E53-44A5-A419-6A59217B6D5A}"/>
    <cellStyle name="%40 - Vurgu6 20" xfId="611" xr:uid="{BA3EA000-CEB5-4F2D-A556-F0DC47CAC03D}"/>
    <cellStyle name="%40 - Vurgu6 21" xfId="631" xr:uid="{77434BC4-E4AA-443A-AA45-5F01B2C5ABC7}"/>
    <cellStyle name="%40 - Vurgu6 22" xfId="651" xr:uid="{3D0B0F17-8801-41E9-9D1D-E8E619ED3F82}"/>
    <cellStyle name="%40 - Vurgu6 23" xfId="671" xr:uid="{56DC285E-B5A4-41B1-8731-CD68CCEE4220}"/>
    <cellStyle name="%40 - Vurgu6 24" xfId="691" xr:uid="{A54AD6D7-251E-4F60-B66B-D560D4754BA6}"/>
    <cellStyle name="%40 - Vurgu6 3" xfId="87" xr:uid="{CF3E16BD-29F6-413B-A4C8-70A9ACBABC4D}"/>
    <cellStyle name="%40 - Vurgu6 3 2" xfId="280" xr:uid="{7B48871B-AAAA-41ED-BF4F-BC04D52DB931}"/>
    <cellStyle name="%40 - Vurgu6 4" xfId="107" xr:uid="{DEE93577-C0E6-4E1E-AC4B-536C20E29EE9}"/>
    <cellStyle name="%40 - Vurgu6 4 2" xfId="300" xr:uid="{74FFB69A-CB9B-4DFC-AA77-3677C8496CAB}"/>
    <cellStyle name="%40 - Vurgu6 5" xfId="127" xr:uid="{013B5379-02D2-431B-AADA-E9B91B93720A}"/>
    <cellStyle name="%40 - Vurgu6 5 2" xfId="320" xr:uid="{271A558D-66D0-409E-BEC8-140668089D06}"/>
    <cellStyle name="%40 - Vurgu6 6" xfId="147" xr:uid="{983439FE-5F40-4DD4-8F17-31CC68715873}"/>
    <cellStyle name="%40 - Vurgu6 6 2" xfId="340" xr:uid="{FB8B2ED4-B5FD-4194-81B7-CA7D1E776174}"/>
    <cellStyle name="%40 - Vurgu6 7" xfId="167" xr:uid="{3D8A3536-89BB-4AF7-93C1-1486CAC265BB}"/>
    <cellStyle name="%40 - Vurgu6 7 2" xfId="360" xr:uid="{6F9011B5-6993-476A-AF54-C575692531F1}"/>
    <cellStyle name="%40 - Vurgu6 8" xfId="187" xr:uid="{CFEF8EEA-1A63-4E59-B5C6-59AE542D9A23}"/>
    <cellStyle name="%40 - Vurgu6 8 2" xfId="380" xr:uid="{0A1D5895-DC09-4021-8D94-6184A7183F10}"/>
    <cellStyle name="%40 - Vurgu6 9" xfId="207" xr:uid="{A5692A5C-46CE-4B8D-99DA-41ED113723F4}"/>
    <cellStyle name="%40 - Vurgu6 9 2" xfId="400" xr:uid="{59DC2685-7BE9-4523-9152-17F460621CD9}"/>
    <cellStyle name="%60 - Vurgu1" xfId="21" builtinId="32" customBuiltin="1"/>
    <cellStyle name="%60 - Vurgu1 10" xfId="218" xr:uid="{49814EFE-F6B0-49CF-8512-480F354A8E26}"/>
    <cellStyle name="%60 - Vurgu1 11" xfId="411" xr:uid="{B07F5D34-7AEE-47E7-8361-63D35A4535A1}"/>
    <cellStyle name="%60 - Vurgu1 12" xfId="431" xr:uid="{273499AD-B5DE-4168-B05E-E6135337C121}"/>
    <cellStyle name="%60 - Vurgu1 13" xfId="451" xr:uid="{33AE1B51-BEFA-4D22-BB8F-12B373589249}"/>
    <cellStyle name="%60 - Vurgu1 14" xfId="471" xr:uid="{5396D281-39AE-4CE4-8C2A-7AB454E2F884}"/>
    <cellStyle name="%60 - Vurgu1 15" xfId="491" xr:uid="{69BB490B-A8FE-4037-A3CD-8DB718E5892A}"/>
    <cellStyle name="%60 - Vurgu1 16" xfId="513" xr:uid="{90E96B23-294A-4F54-B3FE-C7EA4B8EE07F}"/>
    <cellStyle name="%60 - Vurgu1 17" xfId="537" xr:uid="{2E9F81C4-B1A9-4FF2-A394-2CB8BCF76203}"/>
    <cellStyle name="%60 - Vurgu1 18" xfId="557" xr:uid="{8278B6C2-1361-42D4-AABB-CB9B7E0451E0}"/>
    <cellStyle name="%60 - Vurgu1 19" xfId="577" xr:uid="{19A71F8C-8703-471B-B05D-619EA0347853}"/>
    <cellStyle name="%60 - Vurgu1 2" xfId="53" xr:uid="{A749DB15-62DB-49E4-8565-FD270D07D99A}"/>
    <cellStyle name="%60 - Vurgu1 2 2" xfId="246" xr:uid="{D133A3A6-63A5-4A61-9075-1F2CBA72F107}"/>
    <cellStyle name="%60 - Vurgu1 20" xfId="597" xr:uid="{AA2653BA-5B47-4187-A079-6E42291CF3DD}"/>
    <cellStyle name="%60 - Vurgu1 21" xfId="617" xr:uid="{4F33CD80-2601-4023-B5AE-0F9BABEBD801}"/>
    <cellStyle name="%60 - Vurgu1 22" xfId="637" xr:uid="{2B1FAA7B-9CEA-42F1-A279-792782EE9AB4}"/>
    <cellStyle name="%60 - Vurgu1 23" xfId="657" xr:uid="{814EB7A3-07E6-4E0C-8A5A-0FCA4106E6B9}"/>
    <cellStyle name="%60 - Vurgu1 24" xfId="677" xr:uid="{6C373B2C-E985-48FD-8068-7453EA1E4A34}"/>
    <cellStyle name="%60 - Vurgu1 3" xfId="73" xr:uid="{82ABCA60-0DCC-4BAA-8703-F8581DB7B92F}"/>
    <cellStyle name="%60 - Vurgu1 3 2" xfId="266" xr:uid="{EF746D9B-D0C6-4B77-A793-494F978E90C5}"/>
    <cellStyle name="%60 - Vurgu1 4" xfId="93" xr:uid="{41051BF1-B5CD-41BD-92D5-514DA464C3BD}"/>
    <cellStyle name="%60 - Vurgu1 4 2" xfId="286" xr:uid="{E5337641-C577-4E46-8943-CED4DA4FB21D}"/>
    <cellStyle name="%60 - Vurgu1 5" xfId="113" xr:uid="{C32504D9-C068-4607-A572-F191D1EA1C0F}"/>
    <cellStyle name="%60 - Vurgu1 5 2" xfId="306" xr:uid="{F6A4E9F8-9D3A-4E4C-B612-7A0969A12E2E}"/>
    <cellStyle name="%60 - Vurgu1 6" xfId="133" xr:uid="{5E6B0C19-6455-429F-80EF-01912E87C103}"/>
    <cellStyle name="%60 - Vurgu1 6 2" xfId="326" xr:uid="{CB928C24-4AB3-401C-97DB-10EA1314D304}"/>
    <cellStyle name="%60 - Vurgu1 7" xfId="153" xr:uid="{252B1DD1-0719-43DE-AAB3-F8BEDA56BC4E}"/>
    <cellStyle name="%60 - Vurgu1 7 2" xfId="346" xr:uid="{3EB1A40C-A4D2-44F5-ADAB-072CAAC21B3B}"/>
    <cellStyle name="%60 - Vurgu1 8" xfId="173" xr:uid="{95A5636A-0DF4-4DF7-91D5-3C5A4ED32F80}"/>
    <cellStyle name="%60 - Vurgu1 8 2" xfId="366" xr:uid="{6FADB0CB-441D-499D-B382-8F3A6B96AC34}"/>
    <cellStyle name="%60 - Vurgu1 9" xfId="193" xr:uid="{CCD299F4-1843-4C3E-8E49-038A4F8D58C1}"/>
    <cellStyle name="%60 - Vurgu1 9 2" xfId="386" xr:uid="{6917A225-B701-43DF-8DAC-6296DF8C3E6C}"/>
    <cellStyle name="%60 - Vurgu2" xfId="25" builtinId="36" customBuiltin="1"/>
    <cellStyle name="%60 - Vurgu2 10" xfId="221" xr:uid="{E32FB321-E129-4C3B-9702-8698248A25F4}"/>
    <cellStyle name="%60 - Vurgu2 11" xfId="414" xr:uid="{94779BB6-F425-4FA7-A0E5-E52BB49AF1D7}"/>
    <cellStyle name="%60 - Vurgu2 12" xfId="434" xr:uid="{65D6C40E-04C7-42F8-BCC4-CC256BF2EEAC}"/>
    <cellStyle name="%60 - Vurgu2 13" xfId="454" xr:uid="{07B49BA7-F28E-4C4F-A4C5-E62DCB123A5C}"/>
    <cellStyle name="%60 - Vurgu2 14" xfId="474" xr:uid="{A0E71C45-FF8C-4213-A19F-C3736C638C9D}"/>
    <cellStyle name="%60 - Vurgu2 15" xfId="494" xr:uid="{A0D16B70-2535-4538-92D6-6232C507E669}"/>
    <cellStyle name="%60 - Vurgu2 16" xfId="516" xr:uid="{36CEF61B-9532-4C2E-B193-B750C06ADE40}"/>
    <cellStyle name="%60 - Vurgu2 17" xfId="540" xr:uid="{4ED38F0E-9376-4F9F-8253-D191024DCDC7}"/>
    <cellStyle name="%60 - Vurgu2 18" xfId="560" xr:uid="{6EA8E049-EFFE-46F8-9571-33B32A2EB4DF}"/>
    <cellStyle name="%60 - Vurgu2 19" xfId="580" xr:uid="{E49C7274-BFD1-4796-B648-A87F3EBC9449}"/>
    <cellStyle name="%60 - Vurgu2 2" xfId="56" xr:uid="{5AE70364-B940-481A-AF06-E19BBE068921}"/>
    <cellStyle name="%60 - Vurgu2 2 2" xfId="249" xr:uid="{F6BDD54E-4D6A-40E0-95CE-6B2058E3B4AD}"/>
    <cellStyle name="%60 - Vurgu2 20" xfId="600" xr:uid="{A33EFAA6-C2F3-4615-B6A6-92E37CB6B020}"/>
    <cellStyle name="%60 - Vurgu2 21" xfId="620" xr:uid="{778ACFDA-E7AC-4062-94D6-625ECC5306B4}"/>
    <cellStyle name="%60 - Vurgu2 22" xfId="640" xr:uid="{F039C973-60B5-4D26-BC48-A46DAFDEE408}"/>
    <cellStyle name="%60 - Vurgu2 23" xfId="660" xr:uid="{D727E72F-D91F-4DAF-AE21-902377E1BA03}"/>
    <cellStyle name="%60 - Vurgu2 24" xfId="680" xr:uid="{ECE00C56-E463-440A-8D6C-4B6125DB35F1}"/>
    <cellStyle name="%60 - Vurgu2 3" xfId="76" xr:uid="{508C83BB-2949-4493-AE7F-1BBC6D5C1A02}"/>
    <cellStyle name="%60 - Vurgu2 3 2" xfId="269" xr:uid="{C94F066D-42C9-4C7E-8858-0671D1654CDE}"/>
    <cellStyle name="%60 - Vurgu2 4" xfId="96" xr:uid="{390CF045-76B8-4CBC-B2C1-E4A71FE44B18}"/>
    <cellStyle name="%60 - Vurgu2 4 2" xfId="289" xr:uid="{7FD8DC37-489B-458E-83B5-455A1B926112}"/>
    <cellStyle name="%60 - Vurgu2 5" xfId="116" xr:uid="{9293F543-91B3-4CF0-86A6-69EB1C5337C4}"/>
    <cellStyle name="%60 - Vurgu2 5 2" xfId="309" xr:uid="{16C27F98-DFDE-47A5-893D-C6012325E748}"/>
    <cellStyle name="%60 - Vurgu2 6" xfId="136" xr:uid="{04152E09-BBF4-40CC-B055-FC0FCDB8BCD2}"/>
    <cellStyle name="%60 - Vurgu2 6 2" xfId="329" xr:uid="{5AF0BBF8-95CB-4521-8D75-ED1274CE62CF}"/>
    <cellStyle name="%60 - Vurgu2 7" xfId="156" xr:uid="{1A40D781-1403-44A7-922A-C57A7A23D5B7}"/>
    <cellStyle name="%60 - Vurgu2 7 2" xfId="349" xr:uid="{610F47B3-60BB-40B8-B0F9-997581A49495}"/>
    <cellStyle name="%60 - Vurgu2 8" xfId="176" xr:uid="{DDC622EA-D6C2-4434-A9B6-87292A9A5A23}"/>
    <cellStyle name="%60 - Vurgu2 8 2" xfId="369" xr:uid="{9E5CC67D-B67A-42A2-B9BE-4BB8A6D6CA32}"/>
    <cellStyle name="%60 - Vurgu2 9" xfId="196" xr:uid="{EE5A3D5D-27EE-4D0A-862C-85B52A9AA079}"/>
    <cellStyle name="%60 - Vurgu2 9 2" xfId="389" xr:uid="{71205350-565B-4E69-886B-5B9438608E6B}"/>
    <cellStyle name="%60 - Vurgu3" xfId="29" builtinId="40" customBuiltin="1"/>
    <cellStyle name="%60 - Vurgu3 10" xfId="224" xr:uid="{DF1ABFC8-5511-46CB-B3CC-5BD4E92AB7B4}"/>
    <cellStyle name="%60 - Vurgu3 11" xfId="417" xr:uid="{84900C90-3C14-4A1A-8522-AF8353AD15A2}"/>
    <cellStyle name="%60 - Vurgu3 12" xfId="437" xr:uid="{58D07144-4DA8-4D17-AD5A-6EBAD19F1BD3}"/>
    <cellStyle name="%60 - Vurgu3 13" xfId="457" xr:uid="{75056C4A-46AD-4F99-A8FE-D29E4E3F03E4}"/>
    <cellStyle name="%60 - Vurgu3 14" xfId="477" xr:uid="{68B3BD65-158E-4F46-9D6B-CD4496828E44}"/>
    <cellStyle name="%60 - Vurgu3 15" xfId="497" xr:uid="{78D70F99-6BE3-4306-9520-407199527337}"/>
    <cellStyle name="%60 - Vurgu3 16" xfId="519" xr:uid="{00A0BFD9-65D3-4A13-BB85-CC96A7B49AA4}"/>
    <cellStyle name="%60 - Vurgu3 17" xfId="543" xr:uid="{7E1A2E05-0097-469F-8489-EC3F37A67909}"/>
    <cellStyle name="%60 - Vurgu3 18" xfId="563" xr:uid="{223A4F4D-FB4F-4295-8F00-0AC9967800BF}"/>
    <cellStyle name="%60 - Vurgu3 19" xfId="583" xr:uid="{3E06A2E4-FC90-418C-A32A-B35501744B5B}"/>
    <cellStyle name="%60 - Vurgu3 2" xfId="59" xr:uid="{9B116997-CCBC-4172-9BC6-2CDA1983F8EC}"/>
    <cellStyle name="%60 - Vurgu3 2 2" xfId="252" xr:uid="{35CEB099-A278-498E-813F-E576A980CAAD}"/>
    <cellStyle name="%60 - Vurgu3 20" xfId="603" xr:uid="{A9C6FF9A-CE57-402A-ADC2-548E58CD8E39}"/>
    <cellStyle name="%60 - Vurgu3 21" xfId="623" xr:uid="{A974F3D6-000A-4110-A26D-FF6DD3E53C1A}"/>
    <cellStyle name="%60 - Vurgu3 22" xfId="643" xr:uid="{EC6BD3D8-0246-4DF0-9A47-FAB711B80F66}"/>
    <cellStyle name="%60 - Vurgu3 23" xfId="663" xr:uid="{4D974828-E565-4D55-9054-868B309D1D6B}"/>
    <cellStyle name="%60 - Vurgu3 24" xfId="683" xr:uid="{E87EED85-4962-4CA9-85C5-4153B7EC51C8}"/>
    <cellStyle name="%60 - Vurgu3 3" xfId="79" xr:uid="{B4FBB3CB-659E-4660-939B-EC0D9D94DFF6}"/>
    <cellStyle name="%60 - Vurgu3 3 2" xfId="272" xr:uid="{09C239E4-DE3D-40FC-A419-2555FFAB0AFB}"/>
    <cellStyle name="%60 - Vurgu3 4" xfId="99" xr:uid="{E81A0EDE-B078-48FA-821E-DD1104C636C0}"/>
    <cellStyle name="%60 - Vurgu3 4 2" xfId="292" xr:uid="{CBFFDC1E-7925-42B3-9389-4D06325DA52B}"/>
    <cellStyle name="%60 - Vurgu3 5" xfId="119" xr:uid="{560AEB36-8C38-4DF7-A668-2156321F6B27}"/>
    <cellStyle name="%60 - Vurgu3 5 2" xfId="312" xr:uid="{609A4173-FD60-47A1-86A1-E6F86C785D3A}"/>
    <cellStyle name="%60 - Vurgu3 6" xfId="139" xr:uid="{0A6AF5B4-9E3E-4578-967E-594DD9459FEA}"/>
    <cellStyle name="%60 - Vurgu3 6 2" xfId="332" xr:uid="{DDF47DA2-B5EF-430D-9661-5DC5AB9DB674}"/>
    <cellStyle name="%60 - Vurgu3 7" xfId="159" xr:uid="{A2A001A4-C20B-4C59-9E61-EFEC6B256CD0}"/>
    <cellStyle name="%60 - Vurgu3 7 2" xfId="352" xr:uid="{5F040824-E4BA-4F89-8674-18BB85A63900}"/>
    <cellStyle name="%60 - Vurgu3 8" xfId="179" xr:uid="{F4F185A9-DB10-41E0-8D8C-BAB6405A0EDA}"/>
    <cellStyle name="%60 - Vurgu3 8 2" xfId="372" xr:uid="{65C025F2-B5CA-4624-9FF2-94E523F39F8D}"/>
    <cellStyle name="%60 - Vurgu3 9" xfId="199" xr:uid="{781A9871-84BF-43CF-A58F-FAD631D9C99D}"/>
    <cellStyle name="%60 - Vurgu3 9 2" xfId="392" xr:uid="{A39F218B-8FBD-4FA7-B327-CBA1BECC5853}"/>
    <cellStyle name="%60 - Vurgu4" xfId="33" builtinId="44" customBuiltin="1"/>
    <cellStyle name="%60 - Vurgu4 10" xfId="227" xr:uid="{AB10F116-618C-47C4-B562-300CB6989466}"/>
    <cellStyle name="%60 - Vurgu4 11" xfId="420" xr:uid="{09249F5B-6F38-4C62-9B54-682CA03ECB4A}"/>
    <cellStyle name="%60 - Vurgu4 12" xfId="440" xr:uid="{A09CAAA5-4987-4DAC-B4AD-2EA0E963F00C}"/>
    <cellStyle name="%60 - Vurgu4 13" xfId="460" xr:uid="{145A4EE8-D7BB-4486-BB62-82526F8709F1}"/>
    <cellStyle name="%60 - Vurgu4 14" xfId="480" xr:uid="{57CBD76F-FD7D-4D63-85D6-C9E61006FFF0}"/>
    <cellStyle name="%60 - Vurgu4 15" xfId="500" xr:uid="{BD52D2C5-66ED-45F0-8DC0-4C164C1035E2}"/>
    <cellStyle name="%60 - Vurgu4 16" xfId="522" xr:uid="{C2EDEAD1-2D0C-45BF-8B1F-549043694EEE}"/>
    <cellStyle name="%60 - Vurgu4 17" xfId="546" xr:uid="{156284BA-DF70-490A-BA8C-D403425988A1}"/>
    <cellStyle name="%60 - Vurgu4 18" xfId="566" xr:uid="{1743170C-43E8-4DD5-9D6B-BEF780649181}"/>
    <cellStyle name="%60 - Vurgu4 19" xfId="586" xr:uid="{50CB6803-343F-4624-A573-77D9EF392E00}"/>
    <cellStyle name="%60 - Vurgu4 2" xfId="62" xr:uid="{D4A79C3F-41E1-49A3-9E2B-B04FC460EA80}"/>
    <cellStyle name="%60 - Vurgu4 2 2" xfId="255" xr:uid="{66CCAC43-90A5-4668-9C60-976E8429D847}"/>
    <cellStyle name="%60 - Vurgu4 20" xfId="606" xr:uid="{AA063DE8-7281-4792-AA98-72331F7D0ED3}"/>
    <cellStyle name="%60 - Vurgu4 21" xfId="626" xr:uid="{53E0D8B9-930C-4D53-B126-7FB900AB794A}"/>
    <cellStyle name="%60 - Vurgu4 22" xfId="646" xr:uid="{700B6F34-3FF1-47CC-9EE4-36AAE1DE8BBE}"/>
    <cellStyle name="%60 - Vurgu4 23" xfId="666" xr:uid="{1E8CC4CB-F73D-48F7-A082-D1F9C10619F6}"/>
    <cellStyle name="%60 - Vurgu4 24" xfId="686" xr:uid="{32E89A64-A0D1-48DF-B6DD-0AD2806A9994}"/>
    <cellStyle name="%60 - Vurgu4 3" xfId="82" xr:uid="{C8D52FFD-B46F-4CC0-9B96-DFB6B3F7D6B4}"/>
    <cellStyle name="%60 - Vurgu4 3 2" xfId="275" xr:uid="{8F81D48B-551C-4449-BECF-984F2041D2E2}"/>
    <cellStyle name="%60 - Vurgu4 4" xfId="102" xr:uid="{463424FA-B31F-41DB-AC32-D5754EE06C5F}"/>
    <cellStyle name="%60 - Vurgu4 4 2" xfId="295" xr:uid="{9CD03A5A-E1FE-422A-908C-7AB9A87EB0DC}"/>
    <cellStyle name="%60 - Vurgu4 5" xfId="122" xr:uid="{5493D90A-9648-439C-ADA1-D78729A35E64}"/>
    <cellStyle name="%60 - Vurgu4 5 2" xfId="315" xr:uid="{B595740A-D667-4A7D-BF26-35B987802E88}"/>
    <cellStyle name="%60 - Vurgu4 6" xfId="142" xr:uid="{0DBBAF57-EDD5-4427-8617-9588D1894715}"/>
    <cellStyle name="%60 - Vurgu4 6 2" xfId="335" xr:uid="{9A44E744-A3FD-490E-B5A0-CF15800A0125}"/>
    <cellStyle name="%60 - Vurgu4 7" xfId="162" xr:uid="{B999DE79-6393-41C5-8F01-48A114DC3E9D}"/>
    <cellStyle name="%60 - Vurgu4 7 2" xfId="355" xr:uid="{ACA9C12A-AED9-430B-BD6E-B9C4EB016732}"/>
    <cellStyle name="%60 - Vurgu4 8" xfId="182" xr:uid="{501BAE85-5E6A-45DB-B64C-E3416957C4AC}"/>
    <cellStyle name="%60 - Vurgu4 8 2" xfId="375" xr:uid="{FED17321-A7BD-4779-9AA7-438A3F60C732}"/>
    <cellStyle name="%60 - Vurgu4 9" xfId="202" xr:uid="{AF90D1CD-A047-4B73-85DE-BC4FB47807C0}"/>
    <cellStyle name="%60 - Vurgu4 9 2" xfId="395" xr:uid="{6194C2F6-AF33-49CF-A0BA-99691CB06338}"/>
    <cellStyle name="%60 - Vurgu5" xfId="37" builtinId="48" customBuiltin="1"/>
    <cellStyle name="%60 - Vurgu5 10" xfId="230" xr:uid="{D4D6FC03-C000-44FB-BF2B-7DFE5271C358}"/>
    <cellStyle name="%60 - Vurgu5 11" xfId="423" xr:uid="{AB2CD182-596E-442D-8D34-44F36BDEE576}"/>
    <cellStyle name="%60 - Vurgu5 12" xfId="443" xr:uid="{676597B5-0E2D-4CF1-B10E-F9D951925C77}"/>
    <cellStyle name="%60 - Vurgu5 13" xfId="463" xr:uid="{E9202CD5-859F-43DE-B4F5-DD17804ABC2E}"/>
    <cellStyle name="%60 - Vurgu5 14" xfId="483" xr:uid="{6A1D57D5-1272-47D8-88D8-7409A1AAE431}"/>
    <cellStyle name="%60 - Vurgu5 15" xfId="503" xr:uid="{DCDDE92D-8D58-40CD-8F57-21B342B7796C}"/>
    <cellStyle name="%60 - Vurgu5 16" xfId="525" xr:uid="{07C0845E-2FF1-48FD-91C0-E932F711B399}"/>
    <cellStyle name="%60 - Vurgu5 17" xfId="549" xr:uid="{6A0A836A-9062-47A9-B4E3-2571ACC7C88F}"/>
    <cellStyle name="%60 - Vurgu5 18" xfId="569" xr:uid="{F648BD2A-3BEB-4168-ABF2-EE6B38486A91}"/>
    <cellStyle name="%60 - Vurgu5 19" xfId="589" xr:uid="{A4D4F1EA-0773-4937-BA07-EC22D01A3E27}"/>
    <cellStyle name="%60 - Vurgu5 2" xfId="65" xr:uid="{AEBDEF08-873D-4259-999F-5FCA63B9CDE5}"/>
    <cellStyle name="%60 - Vurgu5 2 2" xfId="258" xr:uid="{37471137-2503-49B2-BCB5-1543E32FD44B}"/>
    <cellStyle name="%60 - Vurgu5 20" xfId="609" xr:uid="{38D01271-1AE8-42F5-9741-496430CEBA61}"/>
    <cellStyle name="%60 - Vurgu5 21" xfId="629" xr:uid="{A49AF68A-18A0-4287-B95D-44553E01D7A7}"/>
    <cellStyle name="%60 - Vurgu5 22" xfId="649" xr:uid="{2CDBBDD6-C1E8-4D20-A449-FCD93E48860B}"/>
    <cellStyle name="%60 - Vurgu5 23" xfId="669" xr:uid="{B3AD122C-7C57-4742-A5B3-26C56E58C648}"/>
    <cellStyle name="%60 - Vurgu5 24" xfId="689" xr:uid="{72EC57C4-E059-4F53-A947-D65C5474FA42}"/>
    <cellStyle name="%60 - Vurgu5 3" xfId="85" xr:uid="{D6C98FDB-D21E-495F-88AE-125F19EC1F21}"/>
    <cellStyle name="%60 - Vurgu5 3 2" xfId="278" xr:uid="{06FB99C1-DBE3-43B7-9F88-941D16E51F4E}"/>
    <cellStyle name="%60 - Vurgu5 4" xfId="105" xr:uid="{8DA63458-68C0-4ADC-8628-43FFFAE99124}"/>
    <cellStyle name="%60 - Vurgu5 4 2" xfId="298" xr:uid="{E90DA34F-2AFB-4497-8D9A-590EA1B97560}"/>
    <cellStyle name="%60 - Vurgu5 5" xfId="125" xr:uid="{517D20DB-0834-4F1C-9633-0C6F8E431E0D}"/>
    <cellStyle name="%60 - Vurgu5 5 2" xfId="318" xr:uid="{484C5B15-64A7-413F-BB65-BFD8EE4D49BC}"/>
    <cellStyle name="%60 - Vurgu5 6" xfId="145" xr:uid="{DA805059-8A83-48AF-A337-B4AF6F0DCE25}"/>
    <cellStyle name="%60 - Vurgu5 6 2" xfId="338" xr:uid="{5FD2F1F5-229E-4240-B863-F978F6CB3C73}"/>
    <cellStyle name="%60 - Vurgu5 7" xfId="165" xr:uid="{22470389-F9F2-4FC8-8DB5-C37F0718F406}"/>
    <cellStyle name="%60 - Vurgu5 7 2" xfId="358" xr:uid="{1F27586B-1ED1-4A99-B7C7-2A14FF3410C2}"/>
    <cellStyle name="%60 - Vurgu5 8" xfId="185" xr:uid="{88DC79B3-06F3-4AB4-97CF-F0E7482B416C}"/>
    <cellStyle name="%60 - Vurgu5 8 2" xfId="378" xr:uid="{296F3BEF-B945-4291-AB02-7DCB49F675CC}"/>
    <cellStyle name="%60 - Vurgu5 9" xfId="205" xr:uid="{01F23454-4DA1-4A90-8DD0-13725A0424F3}"/>
    <cellStyle name="%60 - Vurgu5 9 2" xfId="398" xr:uid="{708A20B4-CF88-4707-9B0F-48459C83990E}"/>
    <cellStyle name="%60 - Vurgu6" xfId="41" builtinId="52" customBuiltin="1"/>
    <cellStyle name="%60 - Vurgu6 10" xfId="233" xr:uid="{A0D9A500-8089-4646-93AF-B6260C229CDE}"/>
    <cellStyle name="%60 - Vurgu6 11" xfId="426" xr:uid="{8EEAB717-E547-483D-8015-233E597ED015}"/>
    <cellStyle name="%60 - Vurgu6 12" xfId="446" xr:uid="{B8D947E0-D79A-4457-847C-487D1F4EDC7E}"/>
    <cellStyle name="%60 - Vurgu6 13" xfId="466" xr:uid="{EF963866-86AE-436A-9700-059C0682F4DA}"/>
    <cellStyle name="%60 - Vurgu6 14" xfId="486" xr:uid="{D1E89440-2FE5-4991-81E3-636D5CBB299F}"/>
    <cellStyle name="%60 - Vurgu6 15" xfId="506" xr:uid="{295AAC1E-883E-448D-9880-5883AE73F9BB}"/>
    <cellStyle name="%60 - Vurgu6 16" xfId="528" xr:uid="{AF2FAB76-816F-466E-B805-A35D88CD7000}"/>
    <cellStyle name="%60 - Vurgu6 17" xfId="552" xr:uid="{551664E8-F464-451E-B20D-1500A355BF3F}"/>
    <cellStyle name="%60 - Vurgu6 18" xfId="572" xr:uid="{A501A417-67AE-4354-9C6C-D6704F5D7590}"/>
    <cellStyle name="%60 - Vurgu6 19" xfId="592" xr:uid="{1EF65E6C-1134-482F-9136-4782025B99EE}"/>
    <cellStyle name="%60 - Vurgu6 2" xfId="68" xr:uid="{59D4DD83-86F1-441F-B076-9E66181B13D6}"/>
    <cellStyle name="%60 - Vurgu6 2 2" xfId="261" xr:uid="{2D9B5185-8BE5-4071-A544-08FD8E8A3822}"/>
    <cellStyle name="%60 - Vurgu6 20" xfId="612" xr:uid="{E00C9348-C901-452F-ACB2-06D4F8F5077B}"/>
    <cellStyle name="%60 - Vurgu6 21" xfId="632" xr:uid="{C08888BF-5D16-49E9-8572-47751F300ADA}"/>
    <cellStyle name="%60 - Vurgu6 22" xfId="652" xr:uid="{FE668796-38AC-46DC-A65D-5D186A39F900}"/>
    <cellStyle name="%60 - Vurgu6 23" xfId="672" xr:uid="{4185D120-A9CC-4F28-8570-0C9E6F98DD17}"/>
    <cellStyle name="%60 - Vurgu6 24" xfId="692" xr:uid="{C285A52F-88E7-4440-89C3-E1781DDC9A11}"/>
    <cellStyle name="%60 - Vurgu6 3" xfId="88" xr:uid="{2BCDCB93-F906-4A87-8A44-1C61221CB3FA}"/>
    <cellStyle name="%60 - Vurgu6 3 2" xfId="281" xr:uid="{5CF82A02-5BF9-42F4-9D95-D98D6BD07858}"/>
    <cellStyle name="%60 - Vurgu6 4" xfId="108" xr:uid="{D79A70AE-5392-47DE-AB8E-0F237BC4CC8E}"/>
    <cellStyle name="%60 - Vurgu6 4 2" xfId="301" xr:uid="{0F3FC41E-3031-48D1-9F56-A1D8F1C283EB}"/>
    <cellStyle name="%60 - Vurgu6 5" xfId="128" xr:uid="{B79A285D-343F-4859-AF75-716D68C20B0A}"/>
    <cellStyle name="%60 - Vurgu6 5 2" xfId="321" xr:uid="{1A96B969-2AA8-4059-BECF-AA2E3859EA55}"/>
    <cellStyle name="%60 - Vurgu6 6" xfId="148" xr:uid="{75A99670-E597-4FE7-BF09-A84BFE1A79B5}"/>
    <cellStyle name="%60 - Vurgu6 6 2" xfId="341" xr:uid="{0693FF4C-8184-4A5D-9B98-336BAFFC3A0C}"/>
    <cellStyle name="%60 - Vurgu6 7" xfId="168" xr:uid="{9FAE21FE-6F6A-479C-A355-70DD7808DE1D}"/>
    <cellStyle name="%60 - Vurgu6 7 2" xfId="361" xr:uid="{183F12B5-6B88-43F1-92EF-C898482176EC}"/>
    <cellStyle name="%60 - Vurgu6 8" xfId="188" xr:uid="{D6CCD7AF-0550-4C35-AB13-0AB62B83A412}"/>
    <cellStyle name="%60 - Vurgu6 8 2" xfId="381" xr:uid="{142D364E-5FD9-4202-B1CB-B8D73CF3976D}"/>
    <cellStyle name="%60 - Vurgu6 9" xfId="208" xr:uid="{746AFCB3-BB2B-4DC3-AE7A-18C39BC27423}"/>
    <cellStyle name="%60 - Vurgu6 9 2" xfId="401" xr:uid="{709FCA29-581E-4C55-B0F0-A030BAA8EC70}"/>
    <cellStyle name="Açıklama Metni" xfId="16" builtinId="53" customBuiltin="1"/>
    <cellStyle name="Ana Başlık" xfId="2" builtinId="15" customBuiltin="1"/>
    <cellStyle name="Bağlı Hücre" xfId="13" builtinId="24" customBuiltin="1"/>
    <cellStyle name="Başlık 1" xfId="3" builtinId="16" customBuiltin="1"/>
    <cellStyle name="Başlık 2" xfId="4" builtinId="17" customBuiltin="1"/>
    <cellStyle name="Başlık 3" xfId="5" builtinId="18" customBuiltin="1"/>
    <cellStyle name="Başlık 4" xfId="6" builtinId="19" customBuiltin="1"/>
    <cellStyle name="Çıkış" xfId="11" builtinId="21" customBuiltin="1"/>
    <cellStyle name="Giriş" xfId="10" builtinId="20" customBuiltin="1"/>
    <cellStyle name="Hesaplama" xfId="12" builtinId="22" customBuiltin="1"/>
    <cellStyle name="İşaretli Hücre" xfId="14" builtinId="23" customBuiltin="1"/>
    <cellStyle name="İyi" xfId="7" builtinId="26" customBuiltin="1"/>
    <cellStyle name="Kötü" xfId="8" builtinId="27" customBuiltin="1"/>
    <cellStyle name="Normal" xfId="0" builtinId="0"/>
    <cellStyle name="Normal 10" xfId="42" xr:uid="{C9E2ED8C-8AAB-4279-93F0-3F1CA8AB7499}"/>
    <cellStyle name="Normal 10 2" xfId="236" xr:uid="{C40E90DD-3952-4A8E-A33B-E3F8CC968812}"/>
    <cellStyle name="Normal 11" xfId="149" xr:uid="{D7A19263-9FE8-4CA6-B11D-327FF3721C92}"/>
    <cellStyle name="Normal 11 2" xfId="342" xr:uid="{11AF302D-453F-40DC-A936-6D54725C16B4}"/>
    <cellStyle name="Normal 12" xfId="169" xr:uid="{A86B3D1F-AB99-4B63-82E1-57EDD04E0BDF}"/>
    <cellStyle name="Normal 12 2" xfId="362" xr:uid="{E3F07C08-2BA8-4FFD-8F80-DABE349C4126}"/>
    <cellStyle name="Normal 13" xfId="189" xr:uid="{BCAAEAE0-58AF-4C0A-8A30-2234FC12F0B4}"/>
    <cellStyle name="Normal 13 2" xfId="382" xr:uid="{69CEF827-F806-4332-BB9F-FCC961EBEC74}"/>
    <cellStyle name="Normal 14" xfId="209" xr:uid="{872517C3-299C-4D79-A4BD-E1B947CCA0C0}"/>
    <cellStyle name="Normal 14 2" xfId="402" xr:uid="{2D05C66D-D1BB-47E5-B690-DA104AA2FCCE}"/>
    <cellStyle name="Normal 15" xfId="214" xr:uid="{8735BB67-4CAB-443D-8DF8-AF52A0C699A3}"/>
    <cellStyle name="Normal 16" xfId="234" xr:uid="{26FAD46F-8522-4DB9-9DB9-2CC73531730C}"/>
    <cellStyle name="Normal 17" xfId="407" xr:uid="{ECA118E5-2328-4BE0-8299-0DF0BC6C75B1}"/>
    <cellStyle name="Normal 18" xfId="427" xr:uid="{2A452970-7D71-4812-9FFE-CA1EFEAF4B4F}"/>
    <cellStyle name="Normal 19" xfId="447" xr:uid="{76282487-A391-4C59-A4A0-43467AAF9D39}"/>
    <cellStyle name="Normal 2" xfId="47" xr:uid="{5AA281CE-7654-48E3-B4A7-93E3DD1EC944}"/>
    <cellStyle name="Normal 2 2" xfId="240" xr:uid="{CE02BA56-7E8E-4400-9A05-E15DBA7629DE}"/>
    <cellStyle name="Normal 20" xfId="467" xr:uid="{50E22DDD-6365-4308-AF7F-7EB59BDD254A}"/>
    <cellStyle name="Normal 21" xfId="487" xr:uid="{9C69A96B-1549-4F04-BF59-D777AFABEB6A}"/>
    <cellStyle name="Normal 22" xfId="509" xr:uid="{BF8A77F2-7510-4F25-BE61-CD1E8E4DCC4F}"/>
    <cellStyle name="Normal 23" xfId="533" xr:uid="{5C9CF62B-7FE6-4916-920A-2EA703940EF1}"/>
    <cellStyle name="Normal 24" xfId="507" xr:uid="{A1E43E1D-C6EA-4F6B-8F87-0C3E9AD2EC11}"/>
    <cellStyle name="Normal 25" xfId="553" xr:uid="{FBA2E309-9517-48EE-A611-4251C1F6F65D}"/>
    <cellStyle name="Normal 26" xfId="508" xr:uid="{BE99A380-DE32-4D2B-A981-25634FEE0250}"/>
    <cellStyle name="Normal 27" xfId="573" xr:uid="{8C779CA9-D318-4FBD-864B-C0C786C41328}"/>
    <cellStyle name="Normal 28" xfId="529" xr:uid="{FB78F445-FBE5-4C30-BE75-9C37F19DE0F5}"/>
    <cellStyle name="Normal 29" xfId="593" xr:uid="{0A3551C8-EBE3-4EB5-B46B-629C6E0E0A7B}"/>
    <cellStyle name="Normal 3" xfId="49" xr:uid="{AE82479F-B4E6-468A-9DB8-EC15B8AC28EC}"/>
    <cellStyle name="Normal 3 2" xfId="242" xr:uid="{C1399584-68DF-48FF-A913-7EEDC8B85009}"/>
    <cellStyle name="Normal 30" xfId="530" xr:uid="{8A654D5E-4642-42A6-88E1-7768475E0AD7}"/>
    <cellStyle name="Normal 31" xfId="613" xr:uid="{F5816EBE-D5D8-4554-8FDA-17AFA9EC08CF}"/>
    <cellStyle name="Normal 32" xfId="633" xr:uid="{C6FA4359-6B69-45A0-BD71-562037EED30D}"/>
    <cellStyle name="Normal 33" xfId="653" xr:uid="{2A4F517B-5EE2-46E5-AFC4-FA89AD8840AC}"/>
    <cellStyle name="Normal 34" xfId="212" xr:uid="{CF41A66A-7AB6-495C-8F57-DFE000326FA2}"/>
    <cellStyle name="Normal 34 2" xfId="405" xr:uid="{87289F99-DFD1-442D-9F02-C597A8BDF38A}"/>
    <cellStyle name="Normal 35" xfId="673" xr:uid="{0C64E0A7-C7CA-4F21-981E-757B82C44112}"/>
    <cellStyle name="Normal 36" xfId="531" xr:uid="{DFBB3C6B-D0A9-4EAE-8857-50517396446B}"/>
    <cellStyle name="Normal 37" xfId="213" xr:uid="{4161A706-0521-4A73-9C48-39816D293F5C}"/>
    <cellStyle name="Normal 37 2" xfId="406" xr:uid="{46AA420C-7C58-4364-A267-16D5C28772BF}"/>
    <cellStyle name="Normal 38" xfId="532" xr:uid="{FE398DBD-9045-4A8A-8E17-B1B0CAC96F17}"/>
    <cellStyle name="Normal 4" xfId="1" xr:uid="{40D1E1C7-02CF-4F9F-BFD7-202129797418}"/>
    <cellStyle name="Normal 4 2" xfId="45" xr:uid="{C39210E2-A19A-48D4-8A37-5B7D67CC6339}"/>
    <cellStyle name="Normal 4 2 2" xfId="238" xr:uid="{637DA1CB-602B-4637-AE48-F29BCA3FB144}"/>
    <cellStyle name="Normal 4 3" xfId="235" xr:uid="{C1D87040-F24B-40BC-AE90-6BF771011B55}"/>
    <cellStyle name="Normal 5" xfId="69" xr:uid="{DF1B2E99-5E78-4751-A6D9-A98DFE9D96AC}"/>
    <cellStyle name="Normal 5 2" xfId="262" xr:uid="{71E06657-D3C1-4E16-82CA-927FB422E4A0}"/>
    <cellStyle name="Normal 6" xfId="89" xr:uid="{2CC2596A-3809-4C87-8569-F8E38A813685}"/>
    <cellStyle name="Normal 6 2" xfId="282" xr:uid="{DE9B52B9-3B4E-4691-A88C-1893FE9D4183}"/>
    <cellStyle name="Normal 68" xfId="211" xr:uid="{D533C410-F971-4E0E-BF58-3ED37D96980E}"/>
    <cellStyle name="Normal 68 2" xfId="404" xr:uid="{884D7E1A-F80D-4022-9410-29568D5545C0}"/>
    <cellStyle name="Normal 7" xfId="109" xr:uid="{AA1ECFE9-84A8-47BF-BD9F-2415A73CA2B0}"/>
    <cellStyle name="Normal 7 2" xfId="302" xr:uid="{AF1F230C-D97A-4F41-820A-5EE1B572CF67}"/>
    <cellStyle name="Normal 8" xfId="129" xr:uid="{D30A561E-8F43-4A6E-9EA7-2E49ECEAEE29}"/>
    <cellStyle name="Normal 8 2" xfId="322" xr:uid="{8C244B62-D09B-4207-9172-B093AE162ED5}"/>
    <cellStyle name="Normal 9" xfId="44" xr:uid="{63A3C05D-8BDF-42C2-BBFA-8998777CD855}"/>
    <cellStyle name="Not 10" xfId="170" xr:uid="{5DBC1A68-6348-4C26-9DF6-D7D0FD4647DA}"/>
    <cellStyle name="Not 10 2" xfId="363" xr:uid="{0B8750E5-9C52-4C12-984C-AC36413613DA}"/>
    <cellStyle name="Not 11" xfId="190" xr:uid="{E7756890-4574-4CA7-BA03-74AFBA7AFCBF}"/>
    <cellStyle name="Not 11 2" xfId="383" xr:uid="{5A9BB78B-3B2E-4257-83EB-FC8E9DB61C39}"/>
    <cellStyle name="Not 12" xfId="215" xr:uid="{BD950250-E4F3-4303-9F46-1658DFB7C204}"/>
    <cellStyle name="Not 13" xfId="408" xr:uid="{5BD1C678-C4FD-4577-AD45-C7DA2B4A6590}"/>
    <cellStyle name="Not 14" xfId="428" xr:uid="{E1BBE20B-56F7-4CC9-AA79-50EAE95B3436}"/>
    <cellStyle name="Not 15" xfId="448" xr:uid="{EEAF1E8C-30B8-4251-A56C-1AE354BFAB9B}"/>
    <cellStyle name="Not 16" xfId="468" xr:uid="{E0A2B540-EC21-4C9F-BA5F-F12F639BB9EE}"/>
    <cellStyle name="Not 17" xfId="488" xr:uid="{73E04586-FB50-4E48-9E86-E97C09C42FA8}"/>
    <cellStyle name="Not 18" xfId="510" xr:uid="{60114057-D115-4C13-8646-C0A3E9DA2C8C}"/>
    <cellStyle name="Not 19" xfId="534" xr:uid="{D731A6A8-0A6B-485F-857E-B38CCD3D63C3}"/>
    <cellStyle name="Not 2" xfId="48" xr:uid="{C4E66159-CDE1-4209-9E3F-CD196C5357D9}"/>
    <cellStyle name="Not 2 2" xfId="241" xr:uid="{E68A4365-C11F-40C8-9561-40C29EA25893}"/>
    <cellStyle name="Not 20" xfId="554" xr:uid="{F6B2FAD4-6761-4E9F-B128-DEB1023FDD2B}"/>
    <cellStyle name="Not 21" xfId="574" xr:uid="{7595739A-351C-4810-B2A0-E88FB1563DC1}"/>
    <cellStyle name="Not 22" xfId="594" xr:uid="{EE2B1B1A-B478-4061-AB19-57619798C560}"/>
    <cellStyle name="Not 23" xfId="614" xr:uid="{5AE3C1D0-AF95-4919-920D-E8B2CF87B204}"/>
    <cellStyle name="Not 24" xfId="634" xr:uid="{7B1AFCDE-80E0-4369-AACA-F98C3598ACB6}"/>
    <cellStyle name="Not 25" xfId="654" xr:uid="{3843FFCA-3F41-4535-A310-279123F33B99}"/>
    <cellStyle name="Not 26" xfId="674" xr:uid="{6FC83B02-DEE1-4940-837A-49D0FED8F45E}"/>
    <cellStyle name="Not 3" xfId="50" xr:uid="{2C5D45E0-B05E-4E3A-8EAE-C3A04618488F}"/>
    <cellStyle name="Not 3 2" xfId="243" xr:uid="{EFE8AE38-9FC6-4D5B-BFF2-C13221CD5FAB}"/>
    <cellStyle name="Not 4" xfId="70" xr:uid="{983F21EA-F880-4071-ABDC-B2C7B50B05B9}"/>
    <cellStyle name="Not 4 2" xfId="263" xr:uid="{767F2DCF-9ACD-4ADF-B424-8192561A3F89}"/>
    <cellStyle name="Not 5" xfId="90" xr:uid="{2DF46D0E-EF60-4992-8ADA-90E4243F32AF}"/>
    <cellStyle name="Not 5 2" xfId="283" xr:uid="{1BAF969D-BA5D-4BBD-B11B-468ECDA8B436}"/>
    <cellStyle name="Not 6" xfId="110" xr:uid="{808F4CB0-21C8-4D7E-B9A3-160DD11E852A}"/>
    <cellStyle name="Not 6 2" xfId="303" xr:uid="{691FD282-AF17-4F30-8A12-08F98323F525}"/>
    <cellStyle name="Not 7" xfId="130" xr:uid="{B96A47F2-521D-4956-9729-AF51B84F743E}"/>
    <cellStyle name="Not 7 2" xfId="323" xr:uid="{FE70DE0E-57BA-471C-9D43-B27893A092C0}"/>
    <cellStyle name="Not 8" xfId="43" xr:uid="{D27A8885-8CF3-4AF6-93D8-96AC883B0141}"/>
    <cellStyle name="Not 8 2" xfId="237" xr:uid="{3B5AAF7C-9A79-4FE5-A871-6E7F6BCC56A5}"/>
    <cellStyle name="Not 9" xfId="150" xr:uid="{937E7B6F-1367-4E3A-B937-8F9AB6ED4E6A}"/>
    <cellStyle name="Not 9 2" xfId="343" xr:uid="{55A22FA6-8B10-481F-9B6A-16ED10A14ADB}"/>
    <cellStyle name="Nötr" xfId="9" builtinId="28" customBuiltin="1"/>
    <cellStyle name="Toplam" xfId="17" builtinId="25" customBuiltin="1"/>
    <cellStyle name="Uyarı Metni" xfId="15" builtinId="11" customBuiltin="1"/>
    <cellStyle name="Virgül" xfId="210" builtinId="3"/>
    <cellStyle name="Virgül 2" xfId="46" xr:uid="{3CB7ECC5-2430-4EB0-BDE6-CF8116780599}"/>
    <cellStyle name="Virgül 2 2" xfId="239" xr:uid="{D97A879D-1DEB-4449-BF96-8F40F2B20476}"/>
    <cellStyle name="Virgül 3" xfId="403" xr:uid="{E721DB55-4607-4F06-A5A1-F01868EDB570}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859880-E07C-46B0-A91B-3AC6A54F9D50}">
  <dimension ref="B1:AC43"/>
  <sheetViews>
    <sheetView zoomScale="85" zoomScaleNormal="85" workbookViewId="0">
      <selection activeCell="V21" sqref="V21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9.28515625" customWidth="1"/>
    <col min="23" max="23" width="7" bestFit="1" customWidth="1"/>
    <col min="24" max="24" width="5" bestFit="1" customWidth="1"/>
    <col min="25" max="25" width="9.710937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25" t="s">
        <v>34</v>
      </c>
      <c r="C2" s="126"/>
      <c r="D2" s="126"/>
      <c r="E2" s="126"/>
      <c r="F2" s="126"/>
      <c r="G2" s="126"/>
      <c r="H2" s="126"/>
      <c r="I2" s="126"/>
      <c r="J2" s="127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45597</v>
      </c>
      <c r="C4" s="8">
        <v>901</v>
      </c>
      <c r="D4" s="9"/>
      <c r="E4" s="10">
        <v>13.5</v>
      </c>
      <c r="F4" s="33">
        <f>E4*C4</f>
        <v>12163.5</v>
      </c>
      <c r="G4" s="11"/>
      <c r="H4" s="12" t="s">
        <v>6</v>
      </c>
      <c r="I4" s="13">
        <v>0.01</v>
      </c>
      <c r="J4" s="14">
        <f>(F36+F37)*I4</f>
        <v>3808.35</v>
      </c>
    </row>
    <row r="5" spans="2:29" x14ac:dyDescent="0.25">
      <c r="B5" s="7">
        <v>45598</v>
      </c>
      <c r="C5" s="8">
        <v>894</v>
      </c>
      <c r="D5" s="9"/>
      <c r="E5" s="10">
        <v>13.5</v>
      </c>
      <c r="F5" s="33">
        <f t="shared" ref="F5:F34" si="0">E5*C5</f>
        <v>12069</v>
      </c>
      <c r="G5" s="11"/>
      <c r="H5" s="12" t="s">
        <v>7</v>
      </c>
      <c r="I5" s="13">
        <v>1E-3</v>
      </c>
      <c r="J5" s="14">
        <f>(F36+F37)*I5</f>
        <v>380.83499999999998</v>
      </c>
    </row>
    <row r="6" spans="2:29" x14ac:dyDescent="0.25">
      <c r="B6" s="7">
        <v>45599</v>
      </c>
      <c r="C6" s="8">
        <v>897</v>
      </c>
      <c r="D6" s="9"/>
      <c r="E6" s="10">
        <v>13.5</v>
      </c>
      <c r="F6" s="33">
        <f t="shared" si="0"/>
        <v>12109.5</v>
      </c>
      <c r="G6" s="11"/>
      <c r="H6" s="12" t="s">
        <v>8</v>
      </c>
      <c r="I6" s="13"/>
      <c r="J6" s="14"/>
    </row>
    <row r="7" spans="2:29" x14ac:dyDescent="0.25">
      <c r="B7" s="7">
        <v>45600</v>
      </c>
      <c r="C7" s="8">
        <v>901</v>
      </c>
      <c r="D7" s="9"/>
      <c r="E7" s="10">
        <v>13.5</v>
      </c>
      <c r="F7" s="33">
        <f t="shared" si="0"/>
        <v>12163.5</v>
      </c>
      <c r="G7" s="11"/>
      <c r="H7" s="12" t="s">
        <v>9</v>
      </c>
      <c r="I7" s="13"/>
      <c r="J7" s="14">
        <v>80493.169650000054</v>
      </c>
    </row>
    <row r="8" spans="2:29" x14ac:dyDescent="0.25">
      <c r="B8" s="7">
        <v>45601</v>
      </c>
      <c r="C8" s="8">
        <v>894</v>
      </c>
      <c r="D8" s="9"/>
      <c r="E8" s="10">
        <v>13.5</v>
      </c>
      <c r="F8" s="33">
        <f t="shared" si="0"/>
        <v>12069</v>
      </c>
      <c r="G8" s="15"/>
      <c r="H8" s="16" t="s">
        <v>33</v>
      </c>
      <c r="I8" s="17"/>
      <c r="J8" s="18">
        <v>5219.5</v>
      </c>
    </row>
    <row r="9" spans="2:29" x14ac:dyDescent="0.25">
      <c r="B9" s="7">
        <v>45602</v>
      </c>
      <c r="C9" s="8">
        <v>917</v>
      </c>
      <c r="D9" s="9"/>
      <c r="E9" s="10">
        <v>13.5</v>
      </c>
      <c r="F9" s="33">
        <f t="shared" si="0"/>
        <v>12379.5</v>
      </c>
      <c r="G9" s="15">
        <v>45639</v>
      </c>
      <c r="H9" s="16" t="s">
        <v>35</v>
      </c>
      <c r="I9" s="17"/>
      <c r="J9" s="18">
        <v>290933.15000000002</v>
      </c>
    </row>
    <row r="10" spans="2:29" x14ac:dyDescent="0.25">
      <c r="B10" s="7">
        <v>45603</v>
      </c>
      <c r="C10" s="8">
        <v>888</v>
      </c>
      <c r="D10" s="9"/>
      <c r="E10" s="10">
        <v>13.5</v>
      </c>
      <c r="F10" s="33">
        <f t="shared" si="0"/>
        <v>11988</v>
      </c>
      <c r="G10" s="15"/>
      <c r="H10" s="16"/>
      <c r="I10" s="17"/>
      <c r="J10" s="18"/>
    </row>
    <row r="11" spans="2:29" x14ac:dyDescent="0.25">
      <c r="B11" s="7">
        <v>45604</v>
      </c>
      <c r="C11" s="8">
        <v>919</v>
      </c>
      <c r="D11" s="9"/>
      <c r="E11" s="10">
        <v>13.5</v>
      </c>
      <c r="F11" s="33">
        <f t="shared" si="0"/>
        <v>12406.5</v>
      </c>
      <c r="G11" s="19"/>
      <c r="H11" s="16"/>
      <c r="I11" s="17"/>
      <c r="J11" s="18"/>
    </row>
    <row r="12" spans="2:29" x14ac:dyDescent="0.25">
      <c r="B12" s="7">
        <v>45605</v>
      </c>
      <c r="C12" s="8">
        <v>912</v>
      </c>
      <c r="D12" s="9"/>
      <c r="E12" s="10">
        <v>13.5</v>
      </c>
      <c r="F12" s="33">
        <f t="shared" si="0"/>
        <v>12312</v>
      </c>
      <c r="G12" s="19"/>
      <c r="H12" s="16"/>
      <c r="I12" s="17"/>
      <c r="J12" s="18"/>
    </row>
    <row r="13" spans="2:29" x14ac:dyDescent="0.25">
      <c r="B13" s="7">
        <v>45606</v>
      </c>
      <c r="C13" s="8">
        <v>936</v>
      </c>
      <c r="D13" s="9"/>
      <c r="E13" s="10">
        <v>13.5</v>
      </c>
      <c r="F13" s="33">
        <f t="shared" si="0"/>
        <v>12636</v>
      </c>
      <c r="G13" s="19"/>
      <c r="H13" s="16"/>
      <c r="I13" s="17"/>
      <c r="J13" s="18"/>
    </row>
    <row r="14" spans="2:29" x14ac:dyDescent="0.25">
      <c r="B14" s="7">
        <v>45607</v>
      </c>
      <c r="C14" s="8">
        <v>931</v>
      </c>
      <c r="D14" s="9"/>
      <c r="E14" s="10">
        <v>13.5</v>
      </c>
      <c r="F14" s="33">
        <f t="shared" si="0"/>
        <v>12568.5</v>
      </c>
      <c r="G14" s="19"/>
      <c r="H14" s="16"/>
      <c r="I14" s="17"/>
      <c r="J14" s="18"/>
    </row>
    <row r="15" spans="2:29" x14ac:dyDescent="0.25">
      <c r="B15" s="7">
        <v>45608</v>
      </c>
      <c r="C15" s="8">
        <v>916</v>
      </c>
      <c r="D15" s="9"/>
      <c r="E15" s="10">
        <v>13.5</v>
      </c>
      <c r="F15" s="33">
        <f t="shared" si="0"/>
        <v>12366</v>
      </c>
      <c r="G15" s="19"/>
      <c r="H15" s="16"/>
      <c r="I15" s="17"/>
      <c r="J15" s="18"/>
    </row>
    <row r="16" spans="2:29" x14ac:dyDescent="0.25">
      <c r="B16" s="7">
        <v>45609</v>
      </c>
      <c r="C16" s="8">
        <v>878</v>
      </c>
      <c r="D16" s="9"/>
      <c r="E16" s="10">
        <v>13.5</v>
      </c>
      <c r="F16" s="33">
        <f t="shared" si="0"/>
        <v>11853</v>
      </c>
      <c r="G16" s="19"/>
      <c r="H16" s="16"/>
      <c r="I16" s="17"/>
      <c r="J16" s="18"/>
    </row>
    <row r="17" spans="2:14" x14ac:dyDescent="0.25">
      <c r="B17" s="7">
        <v>45610</v>
      </c>
      <c r="C17" s="8">
        <v>982</v>
      </c>
      <c r="D17" s="9"/>
      <c r="E17" s="10">
        <v>13.5</v>
      </c>
      <c r="F17" s="33">
        <f t="shared" si="0"/>
        <v>13257</v>
      </c>
      <c r="G17" s="19"/>
      <c r="H17" s="16"/>
      <c r="I17" s="17"/>
      <c r="J17" s="18"/>
    </row>
    <row r="18" spans="2:14" x14ac:dyDescent="0.25">
      <c r="B18" s="7">
        <v>45611</v>
      </c>
      <c r="C18" s="8">
        <v>948</v>
      </c>
      <c r="D18" s="9"/>
      <c r="E18" s="10">
        <v>13.5</v>
      </c>
      <c r="F18" s="33">
        <f t="shared" si="0"/>
        <v>12798</v>
      </c>
      <c r="G18" s="19"/>
      <c r="H18" s="16"/>
      <c r="I18" s="17"/>
      <c r="J18" s="18"/>
    </row>
    <row r="19" spans="2:14" x14ac:dyDescent="0.25">
      <c r="B19" s="7">
        <v>45612</v>
      </c>
      <c r="C19" s="8">
        <v>988</v>
      </c>
      <c r="D19" s="9"/>
      <c r="E19" s="10">
        <v>13.5</v>
      </c>
      <c r="F19" s="33">
        <f t="shared" si="0"/>
        <v>13338</v>
      </c>
      <c r="G19" s="19"/>
      <c r="H19" s="16"/>
      <c r="I19" s="17"/>
      <c r="J19" s="18"/>
    </row>
    <row r="20" spans="2:14" x14ac:dyDescent="0.25">
      <c r="B20" s="7">
        <v>45613</v>
      </c>
      <c r="C20" s="8">
        <v>979</v>
      </c>
      <c r="D20" s="9"/>
      <c r="E20" s="10">
        <v>13.5</v>
      </c>
      <c r="F20" s="33">
        <f t="shared" si="0"/>
        <v>13216.5</v>
      </c>
      <c r="G20" s="19"/>
      <c r="H20" s="16"/>
      <c r="I20" s="17"/>
      <c r="J20" s="18"/>
    </row>
    <row r="21" spans="2:14" x14ac:dyDescent="0.25">
      <c r="B21" s="7">
        <v>45614</v>
      </c>
      <c r="C21" s="8">
        <v>959</v>
      </c>
      <c r="D21" s="9"/>
      <c r="E21" s="10">
        <v>13.5</v>
      </c>
      <c r="F21" s="33">
        <f t="shared" si="0"/>
        <v>12946.5</v>
      </c>
      <c r="G21" s="19"/>
      <c r="H21" s="16"/>
      <c r="I21" s="17"/>
      <c r="J21" s="18"/>
    </row>
    <row r="22" spans="2:14" x14ac:dyDescent="0.25">
      <c r="B22" s="7">
        <v>45615</v>
      </c>
      <c r="C22" s="8">
        <v>945</v>
      </c>
      <c r="D22" s="9"/>
      <c r="E22" s="10">
        <v>13.5</v>
      </c>
      <c r="F22" s="33">
        <f t="shared" si="0"/>
        <v>12757.5</v>
      </c>
      <c r="G22" s="19"/>
      <c r="H22" s="16"/>
      <c r="I22" s="17"/>
      <c r="J22" s="18"/>
    </row>
    <row r="23" spans="2:14" x14ac:dyDescent="0.25">
      <c r="B23" s="7">
        <v>45616</v>
      </c>
      <c r="C23" s="8">
        <v>933</v>
      </c>
      <c r="D23" s="9"/>
      <c r="E23" s="10">
        <v>13.5</v>
      </c>
      <c r="F23" s="33">
        <f t="shared" si="0"/>
        <v>12595.5</v>
      </c>
      <c r="G23" s="19"/>
      <c r="H23" s="16"/>
      <c r="I23" s="17"/>
      <c r="J23" s="18"/>
    </row>
    <row r="24" spans="2:14" x14ac:dyDescent="0.25">
      <c r="B24" s="7">
        <v>45617</v>
      </c>
      <c r="C24" s="8">
        <v>959</v>
      </c>
      <c r="D24" s="9"/>
      <c r="E24" s="10">
        <v>13.5</v>
      </c>
      <c r="F24" s="33">
        <f t="shared" si="0"/>
        <v>12946.5</v>
      </c>
      <c r="G24" s="19"/>
      <c r="H24" s="16"/>
      <c r="I24" s="17"/>
      <c r="J24" s="18"/>
    </row>
    <row r="25" spans="2:14" x14ac:dyDescent="0.25">
      <c r="B25" s="7">
        <v>45618</v>
      </c>
      <c r="C25" s="8">
        <v>975</v>
      </c>
      <c r="D25" s="9"/>
      <c r="E25" s="10">
        <v>13.5</v>
      </c>
      <c r="F25" s="33">
        <f t="shared" si="0"/>
        <v>13162.5</v>
      </c>
      <c r="G25" s="19"/>
      <c r="H25" s="16"/>
      <c r="I25" s="17"/>
      <c r="J25" s="18"/>
    </row>
    <row r="26" spans="2:14" x14ac:dyDescent="0.25">
      <c r="B26" s="7">
        <v>45619</v>
      </c>
      <c r="C26" s="8">
        <v>994</v>
      </c>
      <c r="D26" s="9"/>
      <c r="E26" s="10">
        <v>13.5</v>
      </c>
      <c r="F26" s="33">
        <f t="shared" si="0"/>
        <v>13419</v>
      </c>
      <c r="G26" s="19"/>
      <c r="H26" s="16"/>
      <c r="I26" s="17"/>
      <c r="J26" s="18"/>
    </row>
    <row r="27" spans="2:14" x14ac:dyDescent="0.25">
      <c r="B27" s="7">
        <v>45620</v>
      </c>
      <c r="C27" s="8">
        <v>0</v>
      </c>
      <c r="D27" s="9"/>
      <c r="E27" s="10">
        <v>13.5</v>
      </c>
      <c r="F27" s="33">
        <f t="shared" si="0"/>
        <v>0</v>
      </c>
      <c r="G27" s="19"/>
      <c r="H27" s="16"/>
      <c r="I27" s="17"/>
      <c r="J27" s="18"/>
      <c r="M27" s="17"/>
      <c r="N27" s="40"/>
    </row>
    <row r="28" spans="2:14" x14ac:dyDescent="0.25">
      <c r="B28" s="7">
        <v>45621</v>
      </c>
      <c r="C28" s="8">
        <v>1931</v>
      </c>
      <c r="D28" s="9"/>
      <c r="E28" s="10">
        <v>13.5</v>
      </c>
      <c r="F28" s="33">
        <f t="shared" si="0"/>
        <v>26068.5</v>
      </c>
      <c r="G28" s="19"/>
      <c r="H28" s="16"/>
      <c r="I28" s="17"/>
      <c r="J28" s="18"/>
      <c r="M28" s="17"/>
      <c r="N28" s="40"/>
    </row>
    <row r="29" spans="2:14" x14ac:dyDescent="0.25">
      <c r="B29" s="7">
        <v>45622</v>
      </c>
      <c r="C29" s="8">
        <v>949</v>
      </c>
      <c r="D29" s="9"/>
      <c r="E29" s="10">
        <v>13.5</v>
      </c>
      <c r="F29" s="33">
        <f t="shared" si="0"/>
        <v>12811.5</v>
      </c>
      <c r="G29" s="19"/>
      <c r="H29" s="16"/>
      <c r="I29" s="17"/>
      <c r="J29" s="18"/>
      <c r="M29" s="17"/>
      <c r="N29" s="40"/>
    </row>
    <row r="30" spans="2:14" x14ac:dyDescent="0.25">
      <c r="B30" s="7">
        <v>45623</v>
      </c>
      <c r="C30" s="8">
        <v>936</v>
      </c>
      <c r="D30" s="9"/>
      <c r="E30" s="10">
        <v>13.5</v>
      </c>
      <c r="F30" s="33">
        <f t="shared" si="0"/>
        <v>12636</v>
      </c>
      <c r="G30" s="19"/>
      <c r="H30" s="16"/>
      <c r="I30" s="17"/>
      <c r="J30" s="18"/>
      <c r="M30" s="17"/>
      <c r="N30" s="40"/>
    </row>
    <row r="31" spans="2:14" x14ac:dyDescent="0.25">
      <c r="B31" s="7">
        <v>45624</v>
      </c>
      <c r="C31" s="8">
        <v>1028</v>
      </c>
      <c r="D31" s="9"/>
      <c r="E31" s="10">
        <v>13.5</v>
      </c>
      <c r="F31" s="33">
        <f t="shared" si="0"/>
        <v>13878</v>
      </c>
      <c r="G31" s="19"/>
      <c r="H31" s="16"/>
      <c r="I31" s="17"/>
      <c r="J31" s="18"/>
      <c r="M31" s="17"/>
      <c r="N31" s="40"/>
    </row>
    <row r="32" spans="2:14" x14ac:dyDescent="0.25">
      <c r="B32" s="7">
        <v>45625</v>
      </c>
      <c r="C32" s="8">
        <v>948</v>
      </c>
      <c r="D32" s="9"/>
      <c r="E32" s="10">
        <v>13.5</v>
      </c>
      <c r="F32" s="33">
        <f t="shared" si="0"/>
        <v>12798</v>
      </c>
      <c r="G32" s="19"/>
      <c r="H32" s="16"/>
      <c r="I32" s="17"/>
      <c r="J32" s="18"/>
      <c r="M32" s="17"/>
      <c r="N32" s="40"/>
    </row>
    <row r="33" spans="2:14" x14ac:dyDescent="0.25">
      <c r="B33" s="7">
        <v>45626</v>
      </c>
      <c r="C33" s="8">
        <v>972</v>
      </c>
      <c r="D33" s="9"/>
      <c r="E33" s="10">
        <v>13.5</v>
      </c>
      <c r="F33" s="33">
        <f t="shared" si="0"/>
        <v>13122</v>
      </c>
      <c r="G33" s="19"/>
      <c r="H33" s="16"/>
      <c r="I33" s="17"/>
      <c r="J33" s="18"/>
      <c r="M33" s="17"/>
      <c r="N33" s="40"/>
    </row>
    <row r="34" spans="2:14" ht="15.75" thickBot="1" x14ac:dyDescent="0.3">
      <c r="B34" s="34"/>
      <c r="C34" s="35"/>
      <c r="D34" s="36"/>
      <c r="E34" s="37"/>
      <c r="F34" s="38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28210</v>
      </c>
      <c r="D35" s="43">
        <f>SUM(D4:D34)</f>
        <v>0</v>
      </c>
      <c r="E35" s="44"/>
      <c r="F35" s="45" t="s">
        <v>4</v>
      </c>
      <c r="G35" s="24"/>
      <c r="H35" s="128" t="s">
        <v>11</v>
      </c>
      <c r="I35" s="128"/>
      <c r="J35" s="25">
        <f>SUM(J4:J34)</f>
        <v>380835.00465000008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29" t="s">
        <v>13</v>
      </c>
      <c r="I36" s="129"/>
      <c r="J36" s="18">
        <f>F36+F37</f>
        <v>380835</v>
      </c>
      <c r="L36" s="31">
        <f>J36-J4-J5-J6</f>
        <v>376645.815</v>
      </c>
      <c r="M36" s="31"/>
      <c r="N36" s="31">
        <f>L36-M36</f>
        <v>376645.815</v>
      </c>
    </row>
    <row r="37" spans="2:14" x14ac:dyDescent="0.25">
      <c r="B37" s="26" t="s">
        <v>14</v>
      </c>
      <c r="C37" s="30">
        <f>C35</f>
        <v>28210</v>
      </c>
      <c r="D37" s="9">
        <f>D35/1.03</f>
        <v>0</v>
      </c>
      <c r="E37" s="10"/>
      <c r="F37" s="33">
        <f>SUM(F4:F36)</f>
        <v>380835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130" t="s">
        <v>16</v>
      </c>
      <c r="C39" s="131"/>
      <c r="D39" s="27"/>
      <c r="E39" s="37"/>
      <c r="F39" s="38"/>
      <c r="G39" s="28"/>
      <c r="H39" s="132" t="s">
        <v>17</v>
      </c>
      <c r="I39" s="132"/>
      <c r="J39" s="29">
        <f>J36+J37+J38-J35</f>
        <v>-4.6500000753439963E-3</v>
      </c>
      <c r="M39" s="17"/>
      <c r="N39" s="40">
        <f>J39+N34</f>
        <v>-4.6500000753439963E-3</v>
      </c>
    </row>
    <row r="40" spans="2:14" ht="15.75" thickBot="1" x14ac:dyDescent="0.3">
      <c r="B40" s="122"/>
      <c r="C40" s="123"/>
      <c r="D40" s="123"/>
      <c r="E40" s="123"/>
      <c r="F40" s="123"/>
      <c r="G40" s="123"/>
      <c r="H40" s="123"/>
      <c r="I40" s="123"/>
      <c r="J40" s="124"/>
      <c r="M40" s="17" t="s">
        <v>25</v>
      </c>
      <c r="N40" s="40"/>
    </row>
    <row r="41" spans="2:14" ht="15.75" thickBot="1" x14ac:dyDescent="0.3">
      <c r="B41" s="122"/>
      <c r="C41" s="123"/>
      <c r="D41" s="123"/>
      <c r="E41" s="123"/>
      <c r="F41" s="123"/>
      <c r="G41" s="123"/>
      <c r="H41" s="123"/>
      <c r="I41" s="123"/>
      <c r="J41" s="124"/>
      <c r="M41" s="17" t="s">
        <v>32</v>
      </c>
      <c r="N41" s="40">
        <f>N40+N39</f>
        <v>-4.6500000753439963E-3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801860-E714-4A54-81A0-E1D3168B3B9E}">
  <dimension ref="B1:AC43"/>
  <sheetViews>
    <sheetView zoomScale="89" zoomScaleNormal="89" workbookViewId="0">
      <selection activeCell="M22" sqref="M22"/>
    </sheetView>
  </sheetViews>
  <sheetFormatPr defaultRowHeight="15" x14ac:dyDescent="0.25"/>
  <cols>
    <col min="1" max="1" width="5.140625" customWidth="1"/>
    <col min="2" max="2" width="11" bestFit="1" customWidth="1"/>
    <col min="6" max="6" width="12.140625" bestFit="1" customWidth="1"/>
    <col min="7" max="7" width="11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7109375" bestFit="1" customWidth="1"/>
    <col min="17" max="17" width="4.85546875" bestFit="1" customWidth="1"/>
    <col min="18" max="18" width="10.710937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9.28515625" customWidth="1"/>
    <col min="23" max="23" width="7" bestFit="1" customWidth="1"/>
    <col min="24" max="24" width="5" bestFit="1" customWidth="1"/>
    <col min="25" max="25" width="9.710937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25" t="s">
        <v>34</v>
      </c>
      <c r="C2" s="126"/>
      <c r="D2" s="126"/>
      <c r="E2" s="126"/>
      <c r="F2" s="126"/>
      <c r="G2" s="126"/>
      <c r="H2" s="126"/>
      <c r="I2" s="126"/>
      <c r="J2" s="127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63"/>
      <c r="Q3" s="64"/>
      <c r="R3" s="63"/>
      <c r="S3" s="64"/>
      <c r="T3" s="65"/>
      <c r="U3" s="64"/>
      <c r="V3" s="64"/>
      <c r="W3" s="66"/>
      <c r="X3" s="64"/>
      <c r="Y3" s="67"/>
      <c r="Z3" s="68"/>
      <c r="AA3" s="69"/>
      <c r="AB3" s="68"/>
    </row>
    <row r="4" spans="2:29" x14ac:dyDescent="0.25">
      <c r="B4" s="7">
        <v>45627</v>
      </c>
      <c r="C4" s="8">
        <v>952</v>
      </c>
      <c r="D4" s="9"/>
      <c r="E4" s="10">
        <v>14</v>
      </c>
      <c r="F4" s="33">
        <f>E4*C4</f>
        <v>13328</v>
      </c>
      <c r="G4" s="11"/>
      <c r="H4" s="12" t="s">
        <v>6</v>
      </c>
      <c r="I4" s="13">
        <v>0.01</v>
      </c>
      <c r="J4" s="14">
        <f>(F36+F37)*I4</f>
        <v>4950.1900000000005</v>
      </c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68"/>
    </row>
    <row r="5" spans="2:29" x14ac:dyDescent="0.25">
      <c r="B5" s="7">
        <v>45628</v>
      </c>
      <c r="C5" s="8">
        <v>966</v>
      </c>
      <c r="D5" s="9"/>
      <c r="E5" s="10">
        <v>14</v>
      </c>
      <c r="F5" s="33">
        <f t="shared" ref="F5:F34" si="0">E5*C5</f>
        <v>13524</v>
      </c>
      <c r="G5" s="11"/>
      <c r="H5" s="12" t="s">
        <v>7</v>
      </c>
      <c r="I5" s="13">
        <v>1E-3</v>
      </c>
      <c r="J5" s="14">
        <f>(F36+F37)*I5</f>
        <v>495.01900000000001</v>
      </c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</row>
    <row r="6" spans="2:29" x14ac:dyDescent="0.25">
      <c r="B6" s="7">
        <v>45629</v>
      </c>
      <c r="C6" s="8">
        <v>976</v>
      </c>
      <c r="D6" s="9"/>
      <c r="E6" s="10">
        <v>14</v>
      </c>
      <c r="F6" s="33">
        <f t="shared" si="0"/>
        <v>13664</v>
      </c>
      <c r="G6" s="11"/>
      <c r="H6" s="12" t="s">
        <v>8</v>
      </c>
      <c r="I6" s="13"/>
      <c r="J6" s="14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</row>
    <row r="7" spans="2:29" x14ac:dyDescent="0.25">
      <c r="B7" s="7">
        <v>45630</v>
      </c>
      <c r="C7" s="8">
        <v>1006</v>
      </c>
      <c r="D7" s="9"/>
      <c r="E7" s="10">
        <v>14</v>
      </c>
      <c r="F7" s="33">
        <f t="shared" si="0"/>
        <v>14084</v>
      </c>
      <c r="G7" s="11"/>
      <c r="H7" s="12" t="s">
        <v>9</v>
      </c>
      <c r="I7" s="13"/>
      <c r="J7" s="14">
        <f>'KASIM 2024'!J39*-1</f>
        <v>4.6500000753439963E-3</v>
      </c>
    </row>
    <row r="8" spans="2:29" x14ac:dyDescent="0.25">
      <c r="B8" s="7">
        <v>45631</v>
      </c>
      <c r="C8" s="8">
        <v>992</v>
      </c>
      <c r="D8" s="9"/>
      <c r="E8" s="10">
        <v>14</v>
      </c>
      <c r="F8" s="33">
        <f t="shared" si="0"/>
        <v>13888</v>
      </c>
      <c r="G8" s="15">
        <v>45673</v>
      </c>
      <c r="H8" s="16" t="s">
        <v>36</v>
      </c>
      <c r="I8" s="17"/>
      <c r="J8" s="18">
        <v>200000</v>
      </c>
    </row>
    <row r="9" spans="2:29" x14ac:dyDescent="0.25">
      <c r="B9" s="7">
        <v>45632</v>
      </c>
      <c r="C9" s="8">
        <v>1050</v>
      </c>
      <c r="D9" s="9"/>
      <c r="E9" s="10">
        <v>14</v>
      </c>
      <c r="F9" s="33">
        <f t="shared" si="0"/>
        <v>14700</v>
      </c>
      <c r="G9" s="15">
        <v>45674</v>
      </c>
      <c r="H9" s="16" t="s">
        <v>39</v>
      </c>
      <c r="I9" s="17"/>
      <c r="J9" s="18">
        <v>289573.78999999998</v>
      </c>
      <c r="L9" t="s">
        <v>50</v>
      </c>
    </row>
    <row r="10" spans="2:29" x14ac:dyDescent="0.25">
      <c r="B10" s="7">
        <v>45633</v>
      </c>
      <c r="C10" s="8">
        <v>1045</v>
      </c>
      <c r="D10" s="9"/>
      <c r="E10" s="10">
        <v>14</v>
      </c>
      <c r="F10" s="33">
        <f t="shared" si="0"/>
        <v>14630</v>
      </c>
      <c r="G10" s="15"/>
      <c r="H10" s="16"/>
      <c r="I10" s="17"/>
      <c r="J10" s="18"/>
      <c r="L10" t="s">
        <v>51</v>
      </c>
    </row>
    <row r="11" spans="2:29" x14ac:dyDescent="0.25">
      <c r="B11" s="7">
        <v>45634</v>
      </c>
      <c r="C11" s="8">
        <v>1066</v>
      </c>
      <c r="D11" s="9"/>
      <c r="E11" s="10">
        <v>14</v>
      </c>
      <c r="F11" s="33">
        <f t="shared" si="0"/>
        <v>14924</v>
      </c>
      <c r="G11" s="19"/>
      <c r="H11" s="16"/>
      <c r="I11" s="17"/>
      <c r="J11" s="18"/>
    </row>
    <row r="12" spans="2:29" x14ac:dyDescent="0.25">
      <c r="B12" s="7">
        <v>45635</v>
      </c>
      <c r="C12" s="8">
        <v>1107</v>
      </c>
      <c r="D12" s="9"/>
      <c r="E12" s="10">
        <v>14</v>
      </c>
      <c r="F12" s="33">
        <f t="shared" si="0"/>
        <v>15498</v>
      </c>
      <c r="G12" s="19"/>
      <c r="H12" s="16"/>
      <c r="I12" s="17"/>
      <c r="J12" s="18"/>
    </row>
    <row r="13" spans="2:29" x14ac:dyDescent="0.25">
      <c r="B13" s="7">
        <v>45636</v>
      </c>
      <c r="C13" s="8">
        <v>1148</v>
      </c>
      <c r="D13" s="9"/>
      <c r="E13" s="10">
        <v>14</v>
      </c>
      <c r="F13" s="33">
        <f t="shared" si="0"/>
        <v>16072</v>
      </c>
      <c r="G13" s="19"/>
      <c r="H13" s="16"/>
      <c r="I13" s="17"/>
      <c r="J13" s="18"/>
    </row>
    <row r="14" spans="2:29" x14ac:dyDescent="0.25">
      <c r="B14" s="7">
        <v>45637</v>
      </c>
      <c r="C14" s="8">
        <v>1106</v>
      </c>
      <c r="D14" s="9"/>
      <c r="E14" s="10">
        <v>14</v>
      </c>
      <c r="F14" s="33">
        <f t="shared" si="0"/>
        <v>15484</v>
      </c>
      <c r="G14" s="19"/>
      <c r="H14" s="16"/>
      <c r="I14" s="17"/>
      <c r="J14" s="18"/>
      <c r="N14" s="31"/>
    </row>
    <row r="15" spans="2:29" x14ac:dyDescent="0.25">
      <c r="B15" s="7">
        <v>45638</v>
      </c>
      <c r="C15" s="8">
        <v>1228</v>
      </c>
      <c r="D15" s="9"/>
      <c r="E15" s="10">
        <v>14</v>
      </c>
      <c r="F15" s="33">
        <f t="shared" si="0"/>
        <v>17192</v>
      </c>
      <c r="G15" s="19"/>
      <c r="H15" s="16"/>
      <c r="I15" s="17"/>
      <c r="J15" s="18"/>
    </row>
    <row r="16" spans="2:29" x14ac:dyDescent="0.25">
      <c r="B16" s="7">
        <v>45639</v>
      </c>
      <c r="C16" s="8">
        <v>1126</v>
      </c>
      <c r="D16" s="9"/>
      <c r="E16" s="10">
        <v>14</v>
      </c>
      <c r="F16" s="33">
        <f t="shared" si="0"/>
        <v>15764</v>
      </c>
      <c r="G16" s="19"/>
      <c r="H16" s="16"/>
      <c r="I16" s="17"/>
      <c r="J16" s="18"/>
      <c r="N16" s="31"/>
    </row>
    <row r="17" spans="2:14" x14ac:dyDescent="0.25">
      <c r="B17" s="7">
        <v>45640</v>
      </c>
      <c r="C17" s="8">
        <v>1181</v>
      </c>
      <c r="D17" s="9"/>
      <c r="E17" s="10">
        <v>14</v>
      </c>
      <c r="F17" s="33">
        <f t="shared" si="0"/>
        <v>16534</v>
      </c>
      <c r="G17" s="19"/>
      <c r="H17" s="16"/>
      <c r="I17" s="17"/>
      <c r="J17" s="18"/>
    </row>
    <row r="18" spans="2:14" x14ac:dyDescent="0.25">
      <c r="B18" s="7">
        <v>45641</v>
      </c>
      <c r="C18" s="8">
        <v>1172</v>
      </c>
      <c r="D18" s="9"/>
      <c r="E18" s="10">
        <v>14</v>
      </c>
      <c r="F18" s="33">
        <f t="shared" si="0"/>
        <v>16408</v>
      </c>
      <c r="G18" s="19"/>
      <c r="H18" s="16"/>
      <c r="I18" s="17"/>
      <c r="J18" s="18"/>
      <c r="N18" s="31"/>
    </row>
    <row r="19" spans="2:14" x14ac:dyDescent="0.25">
      <c r="B19" s="7">
        <v>45642</v>
      </c>
      <c r="C19" s="8">
        <v>1200</v>
      </c>
      <c r="D19" s="9"/>
      <c r="E19" s="10">
        <v>14</v>
      </c>
      <c r="F19" s="33">
        <f t="shared" si="0"/>
        <v>16800</v>
      </c>
      <c r="G19" s="19"/>
      <c r="H19" s="16"/>
      <c r="I19" s="17"/>
      <c r="J19" s="18"/>
    </row>
    <row r="20" spans="2:14" x14ac:dyDescent="0.25">
      <c r="B20" s="7">
        <v>45643</v>
      </c>
      <c r="C20" s="8">
        <v>1184</v>
      </c>
      <c r="D20" s="9"/>
      <c r="E20" s="10">
        <v>14</v>
      </c>
      <c r="F20" s="33">
        <f t="shared" si="0"/>
        <v>16576</v>
      </c>
      <c r="G20" s="19"/>
      <c r="H20" s="16"/>
      <c r="I20" s="17"/>
      <c r="J20" s="18"/>
    </row>
    <row r="21" spans="2:14" x14ac:dyDescent="0.25">
      <c r="B21" s="7">
        <v>45644</v>
      </c>
      <c r="C21" s="8">
        <v>1147</v>
      </c>
      <c r="D21" s="9"/>
      <c r="E21" s="10">
        <v>14</v>
      </c>
      <c r="F21" s="33">
        <f t="shared" si="0"/>
        <v>16058</v>
      </c>
      <c r="G21" s="19"/>
      <c r="H21" s="16"/>
      <c r="I21" s="17"/>
      <c r="J21" s="18"/>
    </row>
    <row r="22" spans="2:14" x14ac:dyDescent="0.25">
      <c r="B22" s="7">
        <v>45645</v>
      </c>
      <c r="C22" s="8">
        <v>1222</v>
      </c>
      <c r="D22" s="9"/>
      <c r="E22" s="10">
        <v>14</v>
      </c>
      <c r="F22" s="33">
        <f t="shared" si="0"/>
        <v>17108</v>
      </c>
      <c r="G22" s="19"/>
      <c r="H22" s="16"/>
      <c r="I22" s="17"/>
      <c r="J22" s="18"/>
    </row>
    <row r="23" spans="2:14" x14ac:dyDescent="0.25">
      <c r="B23" s="7">
        <v>45646</v>
      </c>
      <c r="C23" s="8">
        <v>1145</v>
      </c>
      <c r="D23" s="9"/>
      <c r="E23" s="10">
        <v>14</v>
      </c>
      <c r="F23" s="33">
        <f t="shared" si="0"/>
        <v>16030</v>
      </c>
      <c r="G23" s="19"/>
      <c r="H23" s="16"/>
      <c r="I23" s="17"/>
      <c r="J23" s="18"/>
    </row>
    <row r="24" spans="2:14" x14ac:dyDescent="0.25">
      <c r="B24" s="7">
        <v>45647</v>
      </c>
      <c r="C24" s="8">
        <v>1095</v>
      </c>
      <c r="D24" s="9"/>
      <c r="E24" s="10">
        <v>14</v>
      </c>
      <c r="F24" s="33">
        <f t="shared" si="0"/>
        <v>15330</v>
      </c>
      <c r="G24" s="19"/>
      <c r="H24" s="16"/>
      <c r="I24" s="17"/>
      <c r="J24" s="18"/>
    </row>
    <row r="25" spans="2:14" x14ac:dyDescent="0.25">
      <c r="B25" s="7">
        <v>45648</v>
      </c>
      <c r="C25" s="8">
        <v>1159</v>
      </c>
      <c r="D25" s="9"/>
      <c r="E25" s="10">
        <v>14</v>
      </c>
      <c r="F25" s="33">
        <f t="shared" si="0"/>
        <v>16226</v>
      </c>
      <c r="G25" s="19"/>
      <c r="H25" s="16"/>
      <c r="I25" s="17"/>
      <c r="J25" s="18"/>
    </row>
    <row r="26" spans="2:14" x14ac:dyDescent="0.25">
      <c r="B26" s="7">
        <v>45649</v>
      </c>
      <c r="C26" s="8">
        <v>1176</v>
      </c>
      <c r="D26" s="9"/>
      <c r="E26" s="10">
        <v>14</v>
      </c>
      <c r="F26" s="33">
        <f t="shared" si="0"/>
        <v>16464</v>
      </c>
      <c r="G26" s="19"/>
      <c r="H26" s="16"/>
      <c r="I26" s="17"/>
      <c r="J26" s="18"/>
    </row>
    <row r="27" spans="2:14" x14ac:dyDescent="0.25">
      <c r="B27" s="7">
        <v>45650</v>
      </c>
      <c r="C27" s="8">
        <v>1229</v>
      </c>
      <c r="D27" s="9"/>
      <c r="E27" s="10">
        <v>14</v>
      </c>
      <c r="F27" s="33">
        <f t="shared" si="0"/>
        <v>17206</v>
      </c>
      <c r="G27" s="19"/>
      <c r="H27" s="16"/>
      <c r="I27" s="17"/>
      <c r="J27" s="18"/>
    </row>
    <row r="28" spans="2:14" x14ac:dyDescent="0.25">
      <c r="B28" s="7">
        <v>45651</v>
      </c>
      <c r="C28" s="8">
        <v>1178</v>
      </c>
      <c r="D28" s="9"/>
      <c r="E28" s="10">
        <v>14</v>
      </c>
      <c r="F28" s="33">
        <f t="shared" si="0"/>
        <v>16492</v>
      </c>
      <c r="G28" s="19"/>
      <c r="H28" s="16"/>
      <c r="I28" s="17"/>
      <c r="J28" s="18"/>
    </row>
    <row r="29" spans="2:14" x14ac:dyDescent="0.25">
      <c r="B29" s="7">
        <v>45652</v>
      </c>
      <c r="C29" s="8">
        <v>1290.5</v>
      </c>
      <c r="D29" s="9"/>
      <c r="E29" s="10">
        <v>14</v>
      </c>
      <c r="F29" s="33">
        <f t="shared" si="0"/>
        <v>18067</v>
      </c>
      <c r="G29" s="19"/>
      <c r="H29" s="16"/>
      <c r="I29" s="17"/>
      <c r="J29" s="18"/>
    </row>
    <row r="30" spans="2:14" x14ac:dyDescent="0.25">
      <c r="B30" s="7">
        <v>45653</v>
      </c>
      <c r="C30" s="8">
        <v>1266</v>
      </c>
      <c r="D30" s="9"/>
      <c r="E30" s="10">
        <v>14</v>
      </c>
      <c r="F30" s="33">
        <f t="shared" si="0"/>
        <v>17724</v>
      </c>
      <c r="G30" s="19"/>
      <c r="H30" s="16"/>
      <c r="I30" s="17"/>
      <c r="J30" s="18"/>
    </row>
    <row r="31" spans="2:14" x14ac:dyDescent="0.25">
      <c r="B31" s="7">
        <v>45654</v>
      </c>
      <c r="C31" s="8">
        <v>1224</v>
      </c>
      <c r="D31" s="9"/>
      <c r="E31" s="10">
        <v>14</v>
      </c>
      <c r="F31" s="33">
        <f t="shared" si="0"/>
        <v>17136</v>
      </c>
      <c r="G31" s="19"/>
      <c r="H31" s="16"/>
      <c r="I31" s="17"/>
      <c r="J31" s="18"/>
    </row>
    <row r="32" spans="2:14" x14ac:dyDescent="0.25">
      <c r="B32" s="7">
        <v>45655</v>
      </c>
      <c r="C32" s="8">
        <v>1262</v>
      </c>
      <c r="D32" s="9"/>
      <c r="E32" s="10">
        <v>14</v>
      </c>
      <c r="F32" s="33">
        <f t="shared" si="0"/>
        <v>17668</v>
      </c>
      <c r="G32" s="19"/>
      <c r="H32" s="16"/>
      <c r="I32" s="17"/>
      <c r="J32" s="18"/>
    </row>
    <row r="33" spans="2:12" x14ac:dyDescent="0.25">
      <c r="B33" s="7">
        <v>45656</v>
      </c>
      <c r="C33" s="8">
        <v>1242</v>
      </c>
      <c r="D33" s="9"/>
      <c r="E33" s="10">
        <v>14</v>
      </c>
      <c r="F33" s="33">
        <f t="shared" si="0"/>
        <v>17388</v>
      </c>
      <c r="G33" s="19"/>
      <c r="H33" s="16"/>
      <c r="I33" s="17"/>
      <c r="J33" s="18"/>
    </row>
    <row r="34" spans="2:12" ht="15.75" thickBot="1" x14ac:dyDescent="0.3">
      <c r="B34" s="34">
        <v>45657</v>
      </c>
      <c r="C34" s="35">
        <v>1218</v>
      </c>
      <c r="D34" s="36"/>
      <c r="E34" s="10">
        <v>14</v>
      </c>
      <c r="F34" s="38">
        <f t="shared" si="0"/>
        <v>17052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35358.5</v>
      </c>
      <c r="D35" s="43">
        <f>SUM(D4:D34)</f>
        <v>0</v>
      </c>
      <c r="E35" s="44"/>
      <c r="F35" s="45" t="s">
        <v>4</v>
      </c>
      <c r="G35" s="24"/>
      <c r="H35" s="128" t="s">
        <v>11</v>
      </c>
      <c r="I35" s="128"/>
      <c r="J35" s="25">
        <f>SUM(J4:J34)</f>
        <v>495019.00365000009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29" t="s">
        <v>13</v>
      </c>
      <c r="I36" s="129"/>
      <c r="J36" s="18">
        <f>F36+F37</f>
        <v>495019</v>
      </c>
      <c r="L36" s="31">
        <f>J36-J4-J5-J6</f>
        <v>489573.79100000003</v>
      </c>
    </row>
    <row r="37" spans="2:12" x14ac:dyDescent="0.25">
      <c r="B37" s="26" t="s">
        <v>14</v>
      </c>
      <c r="C37" s="30">
        <f>C35</f>
        <v>35358.5</v>
      </c>
      <c r="D37" s="9">
        <f>D35/1.03</f>
        <v>0</v>
      </c>
      <c r="E37" s="10"/>
      <c r="F37" s="33">
        <f>SUM(F4:F36)</f>
        <v>495019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30" t="s">
        <v>16</v>
      </c>
      <c r="C39" s="131"/>
      <c r="D39" s="27"/>
      <c r="E39" s="37"/>
      <c r="F39" s="38"/>
      <c r="G39" s="28"/>
      <c r="H39" s="132" t="s">
        <v>17</v>
      </c>
      <c r="I39" s="132"/>
      <c r="J39" s="29">
        <f>J36+J37+J38-J35</f>
        <v>-3.6500000860542059E-3</v>
      </c>
    </row>
    <row r="40" spans="2:12" ht="15.75" thickBot="1" x14ac:dyDescent="0.3">
      <c r="B40" s="122"/>
      <c r="C40" s="123"/>
      <c r="D40" s="123"/>
      <c r="E40" s="123"/>
      <c r="F40" s="123"/>
      <c r="G40" s="123"/>
      <c r="H40" s="123"/>
      <c r="I40" s="123"/>
      <c r="J40" s="124"/>
    </row>
    <row r="41" spans="2:12" ht="15.75" thickBot="1" x14ac:dyDescent="0.3">
      <c r="B41" s="122"/>
      <c r="C41" s="123"/>
      <c r="D41" s="123"/>
      <c r="E41" s="123"/>
      <c r="F41" s="123"/>
      <c r="G41" s="123"/>
      <c r="H41" s="123"/>
      <c r="I41" s="123"/>
      <c r="J41" s="124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  <pageSetup paperSize="9" scale="65" orientation="portrait" verticalDpi="0" r:id="rId1"/>
  <colBreaks count="1" manualBreakCount="1">
    <brk id="13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573C5F-43C6-4499-A5D3-1E4EA4E74F10}">
  <sheetPr>
    <pageSetUpPr fitToPage="1"/>
  </sheetPr>
  <dimension ref="B1:AC43"/>
  <sheetViews>
    <sheetView zoomScale="85" zoomScaleNormal="85" workbookViewId="0">
      <selection activeCell="J5" sqref="J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hidden="1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style="52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25" t="s">
        <v>34</v>
      </c>
      <c r="C2" s="126"/>
      <c r="D2" s="126"/>
      <c r="E2" s="126"/>
      <c r="F2" s="126"/>
      <c r="G2" s="126"/>
      <c r="H2" s="126"/>
      <c r="I2" s="126"/>
      <c r="J2" s="127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53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56">
        <v>45665</v>
      </c>
      <c r="Q3" s="70" t="s">
        <v>46</v>
      </c>
      <c r="R3" s="56">
        <v>45695</v>
      </c>
      <c r="S3" s="57" t="s">
        <v>37</v>
      </c>
      <c r="T3" s="58">
        <v>5</v>
      </c>
      <c r="U3" s="57" t="s">
        <v>38</v>
      </c>
      <c r="V3" s="57" t="s">
        <v>47</v>
      </c>
      <c r="W3" s="59">
        <v>4</v>
      </c>
      <c r="X3" s="57" t="s">
        <v>40</v>
      </c>
      <c r="Y3" s="60">
        <v>900</v>
      </c>
      <c r="Z3" s="61">
        <v>3600</v>
      </c>
      <c r="AA3" s="62"/>
      <c r="AB3" s="61">
        <v>3600</v>
      </c>
      <c r="AC3" t="s">
        <v>45</v>
      </c>
    </row>
    <row r="4" spans="2:29" x14ac:dyDescent="0.25">
      <c r="B4" s="7">
        <v>45658</v>
      </c>
      <c r="C4" s="8">
        <v>1215</v>
      </c>
      <c r="D4" s="9"/>
      <c r="E4" s="10">
        <v>16.2</v>
      </c>
      <c r="F4" s="33">
        <f>E4*C4</f>
        <v>19683</v>
      </c>
      <c r="G4" s="11"/>
      <c r="H4" s="12" t="s">
        <v>6</v>
      </c>
      <c r="I4" s="13">
        <v>0.01</v>
      </c>
      <c r="J4" s="14">
        <f>(F36+F37)*I4</f>
        <v>6018.5429999999997</v>
      </c>
      <c r="P4" s="54"/>
      <c r="Q4" s="54"/>
      <c r="R4" s="54"/>
      <c r="S4" s="54"/>
      <c r="T4" s="54"/>
      <c r="U4" s="54"/>
      <c r="V4" s="54" t="s">
        <v>43</v>
      </c>
      <c r="W4" s="54"/>
      <c r="X4" s="54"/>
      <c r="Y4" s="54"/>
      <c r="Z4" s="54"/>
      <c r="AA4" s="54"/>
      <c r="AB4" s="55">
        <v>-3600</v>
      </c>
    </row>
    <row r="5" spans="2:29" x14ac:dyDescent="0.25">
      <c r="B5" s="7">
        <v>45659</v>
      </c>
      <c r="C5" s="8">
        <v>1169</v>
      </c>
      <c r="D5" s="9"/>
      <c r="E5" s="10">
        <v>16.2</v>
      </c>
      <c r="F5" s="33">
        <f t="shared" ref="F5:F34" si="0">E5*C5</f>
        <v>18937.8</v>
      </c>
      <c r="G5" s="11"/>
      <c r="H5" s="12" t="s">
        <v>7</v>
      </c>
      <c r="I5" s="13">
        <v>1E-3</v>
      </c>
      <c r="J5" s="14">
        <f>(F36+F37-J4-J6)*I5</f>
        <v>595.83575699999994</v>
      </c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40"/>
    </row>
    <row r="6" spans="2:29" x14ac:dyDescent="0.25">
      <c r="B6" s="7">
        <v>45660</v>
      </c>
      <c r="C6" s="8">
        <v>1160</v>
      </c>
      <c r="D6" s="9"/>
      <c r="E6" s="10">
        <v>16.2</v>
      </c>
      <c r="F6" s="33">
        <f t="shared" si="0"/>
        <v>18792</v>
      </c>
      <c r="G6" s="11"/>
      <c r="H6" s="12" t="s">
        <v>8</v>
      </c>
      <c r="I6" s="13"/>
      <c r="J6" s="14"/>
      <c r="P6" s="71"/>
      <c r="Q6" s="72"/>
      <c r="R6" s="71"/>
      <c r="S6" s="72"/>
      <c r="T6" s="73"/>
      <c r="U6" s="72"/>
      <c r="V6" s="72"/>
      <c r="W6" s="74"/>
      <c r="X6" s="72"/>
      <c r="Y6" s="75"/>
      <c r="Z6" s="76"/>
      <c r="AA6" s="76"/>
      <c r="AB6" s="76"/>
    </row>
    <row r="7" spans="2:29" x14ac:dyDescent="0.25">
      <c r="B7" s="7">
        <v>45661</v>
      </c>
      <c r="C7" s="8">
        <v>1110.5</v>
      </c>
      <c r="D7" s="9"/>
      <c r="E7" s="10">
        <v>16.2</v>
      </c>
      <c r="F7" s="33">
        <f t="shared" si="0"/>
        <v>17990.099999999999</v>
      </c>
      <c r="G7" s="11"/>
      <c r="H7" s="12" t="s">
        <v>9</v>
      </c>
      <c r="I7" s="13"/>
      <c r="J7" s="14">
        <f>'ARALIK 2024'!J39*-1</f>
        <v>3.6500000860542059E-3</v>
      </c>
      <c r="AB7"/>
    </row>
    <row r="8" spans="2:29" x14ac:dyDescent="0.25">
      <c r="B8" s="7">
        <v>45662</v>
      </c>
      <c r="C8" s="8">
        <v>1122.5</v>
      </c>
      <c r="D8" s="9"/>
      <c r="E8" s="10">
        <v>16.2</v>
      </c>
      <c r="F8" s="33">
        <f t="shared" si="0"/>
        <v>18184.5</v>
      </c>
      <c r="G8" s="15">
        <v>45665</v>
      </c>
      <c r="H8" s="16" t="s">
        <v>41</v>
      </c>
      <c r="I8" s="17" t="s">
        <v>42</v>
      </c>
      <c r="J8" s="18">
        <v>3600</v>
      </c>
      <c r="V8" t="s">
        <v>50</v>
      </c>
      <c r="AB8"/>
    </row>
    <row r="9" spans="2:29" x14ac:dyDescent="0.25">
      <c r="B9" s="7">
        <v>45663</v>
      </c>
      <c r="C9" s="8">
        <v>1095.5</v>
      </c>
      <c r="D9" s="9"/>
      <c r="E9" s="10">
        <v>16.2</v>
      </c>
      <c r="F9" s="33">
        <f t="shared" si="0"/>
        <v>17747.099999999999</v>
      </c>
      <c r="G9" s="15"/>
      <c r="H9" s="16"/>
      <c r="I9" s="17"/>
      <c r="J9" s="18"/>
      <c r="V9" t="s">
        <v>51</v>
      </c>
      <c r="AB9"/>
    </row>
    <row r="10" spans="2:29" x14ac:dyDescent="0.25">
      <c r="B10" s="7">
        <v>45664</v>
      </c>
      <c r="C10" s="8">
        <v>1145</v>
      </c>
      <c r="D10" s="9"/>
      <c r="E10" s="10">
        <v>16.2</v>
      </c>
      <c r="F10" s="33">
        <f t="shared" si="0"/>
        <v>18549</v>
      </c>
      <c r="G10" s="15"/>
      <c r="H10" s="16"/>
      <c r="I10" s="17"/>
      <c r="J10" s="18"/>
      <c r="AB10"/>
    </row>
    <row r="11" spans="2:29" x14ac:dyDescent="0.25">
      <c r="B11" s="7">
        <v>45665</v>
      </c>
      <c r="C11" s="8">
        <v>1107</v>
      </c>
      <c r="D11" s="9"/>
      <c r="E11" s="10">
        <v>16.2</v>
      </c>
      <c r="F11" s="33">
        <f t="shared" si="0"/>
        <v>17933.399999999998</v>
      </c>
      <c r="G11" s="15">
        <v>45685</v>
      </c>
      <c r="H11" s="16" t="s">
        <v>44</v>
      </c>
      <c r="I11" s="17"/>
      <c r="J11" s="18">
        <v>169392.745</v>
      </c>
      <c r="AB11"/>
    </row>
    <row r="12" spans="2:29" x14ac:dyDescent="0.25">
      <c r="B12" s="7">
        <v>45666</v>
      </c>
      <c r="C12" s="8">
        <v>1084</v>
      </c>
      <c r="D12" s="9"/>
      <c r="E12" s="10">
        <v>16.2</v>
      </c>
      <c r="F12" s="33">
        <f t="shared" si="0"/>
        <v>17560.8</v>
      </c>
      <c r="G12" s="15">
        <v>45723</v>
      </c>
      <c r="H12" s="16" t="s">
        <v>48</v>
      </c>
      <c r="I12" s="17"/>
      <c r="J12" s="18">
        <v>200000</v>
      </c>
      <c r="AB12"/>
    </row>
    <row r="13" spans="2:29" x14ac:dyDescent="0.25">
      <c r="B13" s="7">
        <v>45667</v>
      </c>
      <c r="C13" s="8">
        <v>1114.5</v>
      </c>
      <c r="D13" s="9"/>
      <c r="E13" s="10">
        <v>16.2</v>
      </c>
      <c r="F13" s="33">
        <f t="shared" si="0"/>
        <v>18054.899999999998</v>
      </c>
      <c r="G13" s="15">
        <v>45727</v>
      </c>
      <c r="H13" s="16" t="s">
        <v>49</v>
      </c>
      <c r="I13" s="17"/>
      <c r="J13" s="18">
        <v>222241.15</v>
      </c>
      <c r="AB13"/>
    </row>
    <row r="14" spans="2:29" x14ac:dyDescent="0.25">
      <c r="B14" s="7">
        <v>45668</v>
      </c>
      <c r="C14" s="8">
        <v>1096</v>
      </c>
      <c r="D14" s="9"/>
      <c r="E14" s="10">
        <v>16.2</v>
      </c>
      <c r="F14" s="33">
        <f t="shared" si="0"/>
        <v>17755.2</v>
      </c>
      <c r="G14" s="19"/>
      <c r="H14" s="16"/>
      <c r="I14" s="17"/>
      <c r="J14" s="18"/>
      <c r="AB14"/>
    </row>
    <row r="15" spans="2:29" x14ac:dyDescent="0.25">
      <c r="B15" s="7">
        <v>45669</v>
      </c>
      <c r="C15" s="8">
        <v>1098</v>
      </c>
      <c r="D15" s="9"/>
      <c r="E15" s="10">
        <v>16.2</v>
      </c>
      <c r="F15" s="33">
        <f t="shared" si="0"/>
        <v>17787.599999999999</v>
      </c>
      <c r="G15" s="19"/>
      <c r="H15" s="16"/>
      <c r="I15" s="17"/>
      <c r="J15" s="18"/>
      <c r="AB15"/>
    </row>
    <row r="16" spans="2:29" x14ac:dyDescent="0.25">
      <c r="B16" s="7">
        <v>45670</v>
      </c>
      <c r="C16" s="8">
        <v>1109.5</v>
      </c>
      <c r="D16" s="9"/>
      <c r="E16" s="10">
        <v>16.2</v>
      </c>
      <c r="F16" s="33">
        <f t="shared" si="0"/>
        <v>17973.899999999998</v>
      </c>
      <c r="G16" s="19"/>
      <c r="H16" s="16"/>
      <c r="I16" s="17"/>
      <c r="J16" s="18"/>
      <c r="AB16"/>
    </row>
    <row r="17" spans="2:28" x14ac:dyDescent="0.25">
      <c r="B17" s="7">
        <v>45671</v>
      </c>
      <c r="C17" s="8">
        <v>1146.5</v>
      </c>
      <c r="D17" s="9"/>
      <c r="E17" s="10">
        <v>16.2</v>
      </c>
      <c r="F17" s="33">
        <f t="shared" si="0"/>
        <v>18573.3</v>
      </c>
      <c r="G17" s="19"/>
      <c r="H17" s="16"/>
      <c r="I17" s="17"/>
      <c r="J17" s="18"/>
      <c r="AB17"/>
    </row>
    <row r="18" spans="2:28" x14ac:dyDescent="0.25">
      <c r="B18" s="7">
        <v>45672</v>
      </c>
      <c r="C18" s="8">
        <v>1137.5</v>
      </c>
      <c r="D18" s="9"/>
      <c r="E18" s="10">
        <v>16.2</v>
      </c>
      <c r="F18" s="33">
        <f t="shared" si="0"/>
        <v>18427.5</v>
      </c>
      <c r="G18" s="19"/>
      <c r="H18" s="16"/>
      <c r="I18" s="17"/>
      <c r="J18" s="18"/>
      <c r="AB18"/>
    </row>
    <row r="19" spans="2:28" x14ac:dyDescent="0.25">
      <c r="B19" s="7">
        <v>45673</v>
      </c>
      <c r="C19" s="8">
        <v>1173</v>
      </c>
      <c r="D19" s="9"/>
      <c r="E19" s="10">
        <v>16.2</v>
      </c>
      <c r="F19" s="33">
        <f t="shared" si="0"/>
        <v>19002.599999999999</v>
      </c>
      <c r="G19" s="19"/>
      <c r="H19" s="16"/>
      <c r="I19" s="17"/>
      <c r="J19" s="18"/>
      <c r="AB19"/>
    </row>
    <row r="20" spans="2:28" x14ac:dyDescent="0.25">
      <c r="B20" s="7">
        <v>45674</v>
      </c>
      <c r="C20" s="8">
        <v>1149</v>
      </c>
      <c r="D20" s="9"/>
      <c r="E20" s="10">
        <v>16.2</v>
      </c>
      <c r="F20" s="33">
        <f t="shared" si="0"/>
        <v>18613.8</v>
      </c>
      <c r="G20" s="19"/>
      <c r="H20" s="16"/>
      <c r="I20" s="17"/>
      <c r="J20" s="18"/>
      <c r="AB20"/>
    </row>
    <row r="21" spans="2:28" x14ac:dyDescent="0.25">
      <c r="B21" s="7">
        <v>45675</v>
      </c>
      <c r="C21" s="8">
        <v>1182.5</v>
      </c>
      <c r="D21" s="9"/>
      <c r="E21" s="10">
        <v>16.2</v>
      </c>
      <c r="F21" s="33">
        <f t="shared" si="0"/>
        <v>19156.5</v>
      </c>
      <c r="G21" s="19"/>
      <c r="H21" s="16"/>
      <c r="I21" s="17"/>
      <c r="J21" s="18"/>
      <c r="AB21"/>
    </row>
    <row r="22" spans="2:28" x14ac:dyDescent="0.25">
      <c r="B22" s="7">
        <v>45676</v>
      </c>
      <c r="C22" s="8">
        <v>1211.5</v>
      </c>
      <c r="D22" s="9"/>
      <c r="E22" s="10">
        <v>16.2</v>
      </c>
      <c r="F22" s="33">
        <f t="shared" si="0"/>
        <v>19626.3</v>
      </c>
      <c r="G22" s="19"/>
      <c r="H22" s="16"/>
      <c r="I22" s="17"/>
      <c r="J22" s="18"/>
      <c r="AB22"/>
    </row>
    <row r="23" spans="2:28" x14ac:dyDescent="0.25">
      <c r="B23" s="7">
        <v>45677</v>
      </c>
      <c r="C23" s="8">
        <v>1254</v>
      </c>
      <c r="D23" s="9"/>
      <c r="E23" s="10">
        <v>16.2</v>
      </c>
      <c r="F23" s="33">
        <f t="shared" si="0"/>
        <v>20314.8</v>
      </c>
      <c r="G23" s="19"/>
      <c r="H23" s="16"/>
      <c r="I23" s="17"/>
      <c r="J23" s="18"/>
      <c r="AB23"/>
    </row>
    <row r="24" spans="2:28" x14ac:dyDescent="0.25">
      <c r="B24" s="7">
        <v>45678</v>
      </c>
      <c r="C24" s="8">
        <v>1243</v>
      </c>
      <c r="D24" s="9"/>
      <c r="E24" s="10">
        <v>16.2</v>
      </c>
      <c r="F24" s="33">
        <f t="shared" si="0"/>
        <v>20136.599999999999</v>
      </c>
      <c r="G24" s="19"/>
      <c r="H24" s="16"/>
      <c r="I24" s="17"/>
      <c r="J24" s="18"/>
      <c r="AB24"/>
    </row>
    <row r="25" spans="2:28" x14ac:dyDescent="0.25">
      <c r="B25" s="7">
        <v>45679</v>
      </c>
      <c r="C25" s="8">
        <v>1193</v>
      </c>
      <c r="D25" s="9"/>
      <c r="E25" s="10">
        <v>16.2</v>
      </c>
      <c r="F25" s="33">
        <f t="shared" si="0"/>
        <v>19326.599999999999</v>
      </c>
      <c r="G25" s="19"/>
      <c r="H25" s="16"/>
      <c r="I25" s="17"/>
      <c r="J25" s="18"/>
      <c r="AB25"/>
    </row>
    <row r="26" spans="2:28" x14ac:dyDescent="0.25">
      <c r="B26" s="7">
        <v>45680</v>
      </c>
      <c r="C26" s="8">
        <v>1302</v>
      </c>
      <c r="D26" s="9"/>
      <c r="E26" s="10">
        <v>16.2</v>
      </c>
      <c r="F26" s="33">
        <f t="shared" si="0"/>
        <v>21092.399999999998</v>
      </c>
      <c r="G26" s="19"/>
      <c r="H26" s="16"/>
      <c r="I26" s="17"/>
      <c r="J26" s="18"/>
      <c r="AB26"/>
    </row>
    <row r="27" spans="2:28" x14ac:dyDescent="0.25">
      <c r="B27" s="7">
        <v>45681</v>
      </c>
      <c r="C27" s="8">
        <v>1289.5</v>
      </c>
      <c r="D27" s="9"/>
      <c r="E27" s="10">
        <v>16.2</v>
      </c>
      <c r="F27" s="33">
        <f t="shared" si="0"/>
        <v>20889.899999999998</v>
      </c>
      <c r="G27" s="19"/>
      <c r="H27" s="16"/>
      <c r="I27" s="17"/>
      <c r="J27" s="18"/>
      <c r="AB27"/>
    </row>
    <row r="28" spans="2:28" x14ac:dyDescent="0.25">
      <c r="B28" s="7">
        <v>45682</v>
      </c>
      <c r="C28" s="8">
        <v>1257</v>
      </c>
      <c r="D28" s="9"/>
      <c r="E28" s="10">
        <v>16.2</v>
      </c>
      <c r="F28" s="33">
        <f t="shared" si="0"/>
        <v>20363.399999999998</v>
      </c>
      <c r="G28" s="19"/>
      <c r="H28" s="16"/>
      <c r="I28" s="17"/>
      <c r="J28" s="18"/>
      <c r="AB28"/>
    </row>
    <row r="29" spans="2:28" x14ac:dyDescent="0.25">
      <c r="B29" s="7">
        <v>45683</v>
      </c>
      <c r="C29" s="8">
        <v>1303.5</v>
      </c>
      <c r="D29" s="9"/>
      <c r="E29" s="10">
        <v>16.2</v>
      </c>
      <c r="F29" s="33">
        <f t="shared" si="0"/>
        <v>21116.7</v>
      </c>
      <c r="G29" s="19"/>
      <c r="H29" s="16"/>
      <c r="I29" s="17"/>
      <c r="J29" s="18"/>
      <c r="AB29"/>
    </row>
    <row r="30" spans="2:28" x14ac:dyDescent="0.25">
      <c r="B30" s="7">
        <v>45684</v>
      </c>
      <c r="C30" s="8">
        <v>1322</v>
      </c>
      <c r="D30" s="9"/>
      <c r="E30" s="10">
        <v>16.2</v>
      </c>
      <c r="F30" s="33">
        <f t="shared" si="0"/>
        <v>21416.399999999998</v>
      </c>
      <c r="G30" s="19"/>
      <c r="H30" s="16"/>
      <c r="I30" s="17"/>
      <c r="J30" s="18"/>
      <c r="AB30"/>
    </row>
    <row r="31" spans="2:28" x14ac:dyDescent="0.25">
      <c r="B31" s="7">
        <v>45685</v>
      </c>
      <c r="C31" s="8">
        <v>1298.5</v>
      </c>
      <c r="D31" s="9"/>
      <c r="E31" s="10">
        <v>16.2</v>
      </c>
      <c r="F31" s="33">
        <f t="shared" si="0"/>
        <v>21035.7</v>
      </c>
      <c r="G31" s="19"/>
      <c r="H31" s="16"/>
      <c r="I31" s="17"/>
      <c r="J31" s="18"/>
      <c r="AB31"/>
    </row>
    <row r="32" spans="2:28" x14ac:dyDescent="0.25">
      <c r="B32" s="7">
        <v>45686</v>
      </c>
      <c r="C32" s="8">
        <v>1306</v>
      </c>
      <c r="D32" s="9"/>
      <c r="E32" s="10">
        <v>16.2</v>
      </c>
      <c r="F32" s="33">
        <f t="shared" si="0"/>
        <v>21157.200000000001</v>
      </c>
      <c r="G32" s="19"/>
      <c r="H32" s="16"/>
      <c r="I32" s="17"/>
      <c r="J32" s="18"/>
    </row>
    <row r="33" spans="2:12" x14ac:dyDescent="0.25">
      <c r="B33" s="7">
        <v>45687</v>
      </c>
      <c r="C33" s="8">
        <v>1370</v>
      </c>
      <c r="D33" s="9"/>
      <c r="E33" s="10">
        <v>16.2</v>
      </c>
      <c r="F33" s="33">
        <f t="shared" si="0"/>
        <v>22194</v>
      </c>
      <c r="G33" s="19"/>
      <c r="H33" s="16"/>
      <c r="I33" s="17"/>
      <c r="J33" s="18"/>
    </row>
    <row r="34" spans="2:12" ht="15.75" thickBot="1" x14ac:dyDescent="0.3">
      <c r="B34" s="46">
        <v>45688</v>
      </c>
      <c r="C34" s="47">
        <v>1386.5</v>
      </c>
      <c r="D34" s="48"/>
      <c r="E34" s="10">
        <v>16.2</v>
      </c>
      <c r="F34" s="49">
        <f t="shared" si="0"/>
        <v>22461.3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37151.5</v>
      </c>
      <c r="D35" s="43">
        <f>SUM(D4:D34)</f>
        <v>0</v>
      </c>
      <c r="E35" s="44"/>
      <c r="F35" s="45" t="s">
        <v>4</v>
      </c>
      <c r="G35" s="50"/>
      <c r="H35" s="128" t="s">
        <v>11</v>
      </c>
      <c r="I35" s="128"/>
      <c r="J35" s="25">
        <f>SUM(J4:J34)</f>
        <v>601848.27740700007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6"/>
      <c r="H36" s="129" t="s">
        <v>13</v>
      </c>
      <c r="I36" s="129"/>
      <c r="J36" s="18">
        <f>F36+F37</f>
        <v>601854.29999999993</v>
      </c>
      <c r="L36" s="31">
        <f>J36-J4-J5-J6</f>
        <v>595239.92124299996</v>
      </c>
    </row>
    <row r="37" spans="2:12" x14ac:dyDescent="0.25">
      <c r="B37" s="26" t="s">
        <v>14</v>
      </c>
      <c r="C37" s="30">
        <f>C35</f>
        <v>37151.5</v>
      </c>
      <c r="D37" s="9">
        <f>D35/1.03</f>
        <v>0</v>
      </c>
      <c r="E37" s="10"/>
      <c r="F37" s="33">
        <f>SUM(F4:F36)</f>
        <v>601854.29999999993</v>
      </c>
      <c r="G37" s="16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6"/>
      <c r="H38" s="17"/>
      <c r="I38" s="17"/>
      <c r="J38" s="18">
        <v>0</v>
      </c>
    </row>
    <row r="39" spans="2:12" ht="15.75" thickBot="1" x14ac:dyDescent="0.3">
      <c r="B39" s="130" t="s">
        <v>16</v>
      </c>
      <c r="C39" s="131"/>
      <c r="D39" s="27"/>
      <c r="E39" s="37"/>
      <c r="F39" s="38"/>
      <c r="G39" s="51"/>
      <c r="H39" s="132" t="s">
        <v>17</v>
      </c>
      <c r="I39" s="132"/>
      <c r="J39" s="29">
        <f>J36+J37+J38-J35</f>
        <v>6.0225929998559877</v>
      </c>
    </row>
    <row r="40" spans="2:12" ht="15.75" thickBot="1" x14ac:dyDescent="0.3">
      <c r="B40" s="122"/>
      <c r="C40" s="123"/>
      <c r="D40" s="123"/>
      <c r="E40" s="123"/>
      <c r="F40" s="123"/>
      <c r="G40" s="123"/>
      <c r="H40" s="123"/>
      <c r="I40" s="123"/>
      <c r="J40" s="124"/>
    </row>
    <row r="41" spans="2:12" ht="15.75" thickBot="1" x14ac:dyDescent="0.3">
      <c r="B41" s="122"/>
      <c r="C41" s="123"/>
      <c r="D41" s="123"/>
      <c r="E41" s="123"/>
      <c r="F41" s="123"/>
      <c r="G41" s="123"/>
      <c r="H41" s="123"/>
      <c r="I41" s="123"/>
      <c r="J41" s="124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" right="0" top="0" bottom="0" header="0" footer="0"/>
  <pageSetup paperSize="9" scale="62" orientation="landscape" verticalDpi="0" r:id="rId1"/>
  <colBreaks count="1" manualBreakCount="1">
    <brk id="28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E90A3F-354B-4F2B-8E98-D917C4EBDF2F}">
  <dimension ref="B1:AC43"/>
  <sheetViews>
    <sheetView zoomScale="85" zoomScaleNormal="85" workbookViewId="0">
      <selection activeCell="N9" sqref="N9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25" t="s">
        <v>34</v>
      </c>
      <c r="C2" s="126"/>
      <c r="D2" s="126"/>
      <c r="E2" s="126"/>
      <c r="F2" s="126"/>
      <c r="G2" s="126"/>
      <c r="H2" s="126"/>
      <c r="I2" s="126"/>
      <c r="J2" s="127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45689</v>
      </c>
      <c r="C4" s="8">
        <v>1397</v>
      </c>
      <c r="D4" s="9"/>
      <c r="E4" s="10">
        <v>16.2</v>
      </c>
      <c r="F4" s="33">
        <f>E4*C4</f>
        <v>22631.399999999998</v>
      </c>
      <c r="G4" s="11"/>
      <c r="H4" s="12" t="s">
        <v>6</v>
      </c>
      <c r="I4" s="13">
        <v>0.01</v>
      </c>
      <c r="J4" s="14">
        <f>(F36+F37)*I4</f>
        <v>6361.9829999999993</v>
      </c>
    </row>
    <row r="5" spans="2:29" x14ac:dyDescent="0.25">
      <c r="B5" s="7">
        <v>45690</v>
      </c>
      <c r="C5" s="8">
        <v>1411.5</v>
      </c>
      <c r="D5" s="9"/>
      <c r="E5" s="10">
        <v>16.2</v>
      </c>
      <c r="F5" s="33">
        <f t="shared" ref="F5:F34" si="0">E5*C5</f>
        <v>22866.3</v>
      </c>
      <c r="G5" s="11"/>
      <c r="H5" s="12" t="s">
        <v>7</v>
      </c>
      <c r="I5" s="13">
        <v>1E-3</v>
      </c>
      <c r="J5" s="14">
        <f>(F36+F37-J4-J6)*I5</f>
        <v>629.83631699999989</v>
      </c>
    </row>
    <row r="6" spans="2:29" x14ac:dyDescent="0.25">
      <c r="B6" s="7">
        <v>45691</v>
      </c>
      <c r="C6" s="8">
        <v>1403</v>
      </c>
      <c r="D6" s="9"/>
      <c r="E6" s="10">
        <v>16.2</v>
      </c>
      <c r="F6" s="33">
        <f t="shared" si="0"/>
        <v>22728.6</v>
      </c>
      <c r="G6" s="11"/>
      <c r="H6" s="12" t="s">
        <v>8</v>
      </c>
      <c r="I6" s="13"/>
      <c r="J6" s="14"/>
    </row>
    <row r="7" spans="2:29" x14ac:dyDescent="0.25">
      <c r="B7" s="7">
        <v>45692</v>
      </c>
      <c r="C7" s="8">
        <v>1452</v>
      </c>
      <c r="D7" s="9"/>
      <c r="E7" s="10">
        <v>16.2</v>
      </c>
      <c r="F7" s="33">
        <f t="shared" si="0"/>
        <v>23522.399999999998</v>
      </c>
      <c r="G7" s="11"/>
      <c r="H7" s="12" t="s">
        <v>9</v>
      </c>
      <c r="I7" s="13"/>
      <c r="J7" s="14">
        <f>'OCAK 2025'!J39*-1</f>
        <v>-6.0225929998559877</v>
      </c>
    </row>
    <row r="8" spans="2:29" x14ac:dyDescent="0.25">
      <c r="B8" s="7">
        <v>45693</v>
      </c>
      <c r="C8" s="8">
        <v>1404</v>
      </c>
      <c r="D8" s="9"/>
      <c r="E8" s="10">
        <v>16.2</v>
      </c>
      <c r="F8" s="33">
        <f t="shared" si="0"/>
        <v>22744.799999999999</v>
      </c>
      <c r="G8" s="15">
        <v>45743</v>
      </c>
      <c r="H8" s="16" t="s">
        <v>49</v>
      </c>
      <c r="I8" s="17"/>
      <c r="J8" s="18">
        <v>200000</v>
      </c>
    </row>
    <row r="9" spans="2:29" x14ac:dyDescent="0.25">
      <c r="B9" s="7">
        <v>45694</v>
      </c>
      <c r="C9" s="8">
        <v>1515</v>
      </c>
      <c r="D9" s="9"/>
      <c r="E9" s="10">
        <v>16.2</v>
      </c>
      <c r="F9" s="33">
        <f t="shared" si="0"/>
        <v>24543</v>
      </c>
      <c r="G9" s="15">
        <v>45756</v>
      </c>
      <c r="H9" s="16" t="s">
        <v>48</v>
      </c>
      <c r="I9" s="17"/>
      <c r="J9" s="18">
        <v>150000</v>
      </c>
    </row>
    <row r="10" spans="2:29" x14ac:dyDescent="0.25">
      <c r="B10" s="7">
        <v>45695</v>
      </c>
      <c r="C10" s="8">
        <v>1446</v>
      </c>
      <c r="D10" s="9"/>
      <c r="E10" s="10">
        <v>16.2</v>
      </c>
      <c r="F10" s="33">
        <f t="shared" si="0"/>
        <v>23425.200000000001</v>
      </c>
      <c r="G10" s="15">
        <v>45763</v>
      </c>
      <c r="H10" s="16" t="s">
        <v>49</v>
      </c>
      <c r="I10" s="17"/>
      <c r="J10" s="18">
        <v>279212.5</v>
      </c>
    </row>
    <row r="11" spans="2:29" x14ac:dyDescent="0.25">
      <c r="B11" s="7">
        <v>45696</v>
      </c>
      <c r="C11" s="8">
        <v>1414</v>
      </c>
      <c r="D11" s="9"/>
      <c r="E11" s="10">
        <v>16.2</v>
      </c>
      <c r="F11" s="33">
        <f t="shared" si="0"/>
        <v>22906.799999999999</v>
      </c>
      <c r="G11" s="19"/>
      <c r="H11" s="16"/>
      <c r="I11" s="17"/>
      <c r="J11" s="18"/>
    </row>
    <row r="12" spans="2:29" x14ac:dyDescent="0.25">
      <c r="B12" s="7">
        <v>45697</v>
      </c>
      <c r="C12" s="8">
        <v>1395</v>
      </c>
      <c r="D12" s="9"/>
      <c r="E12" s="10">
        <v>16.2</v>
      </c>
      <c r="F12" s="33">
        <f t="shared" si="0"/>
        <v>22599</v>
      </c>
      <c r="G12" s="19"/>
      <c r="H12" s="16"/>
      <c r="I12" s="17"/>
      <c r="J12" s="18"/>
    </row>
    <row r="13" spans="2:29" x14ac:dyDescent="0.25">
      <c r="B13" s="7">
        <v>45698</v>
      </c>
      <c r="C13" s="8">
        <v>1413</v>
      </c>
      <c r="D13" s="9"/>
      <c r="E13" s="10">
        <v>16.2</v>
      </c>
      <c r="F13" s="33">
        <f t="shared" si="0"/>
        <v>22890.6</v>
      </c>
      <c r="G13" s="19"/>
      <c r="H13" s="16"/>
      <c r="I13" s="17"/>
      <c r="J13" s="18"/>
    </row>
    <row r="14" spans="2:29" x14ac:dyDescent="0.25">
      <c r="B14" s="7">
        <v>45699</v>
      </c>
      <c r="C14" s="8">
        <v>1425</v>
      </c>
      <c r="D14" s="9"/>
      <c r="E14" s="10">
        <v>16.2</v>
      </c>
      <c r="F14" s="33">
        <f t="shared" si="0"/>
        <v>23085</v>
      </c>
      <c r="G14" s="19"/>
      <c r="H14" s="16"/>
      <c r="I14" s="17"/>
      <c r="J14" s="18"/>
    </row>
    <row r="15" spans="2:29" x14ac:dyDescent="0.25">
      <c r="B15" s="7">
        <v>45700</v>
      </c>
      <c r="C15" s="8">
        <v>1409</v>
      </c>
      <c r="D15" s="9"/>
      <c r="E15" s="10">
        <v>16.2</v>
      </c>
      <c r="F15" s="33">
        <f t="shared" si="0"/>
        <v>22825.8</v>
      </c>
      <c r="G15" s="19"/>
      <c r="H15" s="16"/>
      <c r="I15" s="17"/>
      <c r="J15" s="18"/>
    </row>
    <row r="16" spans="2:29" x14ac:dyDescent="0.25">
      <c r="B16" s="7">
        <v>45701</v>
      </c>
      <c r="C16" s="8">
        <v>1402</v>
      </c>
      <c r="D16" s="9"/>
      <c r="E16" s="10">
        <v>16.2</v>
      </c>
      <c r="F16" s="33">
        <f t="shared" si="0"/>
        <v>22712.399999999998</v>
      </c>
      <c r="G16" s="19"/>
      <c r="H16" s="16"/>
      <c r="I16" s="17"/>
      <c r="J16" s="18"/>
    </row>
    <row r="17" spans="2:10" x14ac:dyDescent="0.25">
      <c r="B17" s="7">
        <v>45702</v>
      </c>
      <c r="C17" s="8">
        <v>1356</v>
      </c>
      <c r="D17" s="9"/>
      <c r="E17" s="10">
        <v>16.2</v>
      </c>
      <c r="F17" s="33">
        <f t="shared" si="0"/>
        <v>21967.200000000001</v>
      </c>
      <c r="G17" s="19"/>
      <c r="H17" s="16"/>
      <c r="I17" s="17"/>
      <c r="J17" s="18"/>
    </row>
    <row r="18" spans="2:10" x14ac:dyDescent="0.25">
      <c r="B18" s="7">
        <v>45703</v>
      </c>
      <c r="C18" s="8">
        <v>1394</v>
      </c>
      <c r="D18" s="9"/>
      <c r="E18" s="10">
        <v>16.2</v>
      </c>
      <c r="F18" s="33">
        <f t="shared" si="0"/>
        <v>22582.799999999999</v>
      </c>
      <c r="G18" s="19"/>
      <c r="H18" s="16"/>
      <c r="I18" s="17"/>
      <c r="J18" s="18"/>
    </row>
    <row r="19" spans="2:10" x14ac:dyDescent="0.25">
      <c r="B19" s="7">
        <v>45704</v>
      </c>
      <c r="C19" s="8">
        <v>1407</v>
      </c>
      <c r="D19" s="9"/>
      <c r="E19" s="10">
        <v>16.2</v>
      </c>
      <c r="F19" s="33">
        <f t="shared" si="0"/>
        <v>22793.399999999998</v>
      </c>
      <c r="G19" s="19"/>
      <c r="H19" s="16"/>
      <c r="I19" s="17"/>
      <c r="J19" s="18"/>
    </row>
    <row r="20" spans="2:10" x14ac:dyDescent="0.25">
      <c r="B20" s="7">
        <v>45705</v>
      </c>
      <c r="C20" s="8">
        <v>1420</v>
      </c>
      <c r="D20" s="9"/>
      <c r="E20" s="10">
        <v>16.2</v>
      </c>
      <c r="F20" s="33">
        <f t="shared" si="0"/>
        <v>23004</v>
      </c>
      <c r="G20" s="19"/>
      <c r="H20" s="16"/>
      <c r="I20" s="17"/>
      <c r="J20" s="18"/>
    </row>
    <row r="21" spans="2:10" x14ac:dyDescent="0.25">
      <c r="B21" s="7">
        <v>45706</v>
      </c>
      <c r="C21" s="8">
        <v>1415</v>
      </c>
      <c r="D21" s="9"/>
      <c r="E21" s="10">
        <v>16.2</v>
      </c>
      <c r="F21" s="33">
        <f t="shared" si="0"/>
        <v>22923</v>
      </c>
      <c r="G21" s="19"/>
      <c r="H21" s="16"/>
      <c r="I21" s="17"/>
      <c r="J21" s="18"/>
    </row>
    <row r="22" spans="2:10" x14ac:dyDescent="0.25">
      <c r="B22" s="7">
        <v>45707</v>
      </c>
      <c r="C22" s="8">
        <v>1405</v>
      </c>
      <c r="D22" s="9"/>
      <c r="E22" s="10">
        <v>16.2</v>
      </c>
      <c r="F22" s="33">
        <f t="shared" si="0"/>
        <v>22761</v>
      </c>
      <c r="G22" s="19"/>
      <c r="H22" s="16"/>
      <c r="I22" s="17"/>
      <c r="J22" s="18"/>
    </row>
    <row r="23" spans="2:10" x14ac:dyDescent="0.25">
      <c r="B23" s="7">
        <v>45708</v>
      </c>
      <c r="C23" s="8">
        <v>1348</v>
      </c>
      <c r="D23" s="9"/>
      <c r="E23" s="10">
        <v>16.2</v>
      </c>
      <c r="F23" s="33">
        <f t="shared" si="0"/>
        <v>21837.599999999999</v>
      </c>
      <c r="G23" s="19"/>
      <c r="H23" s="16"/>
      <c r="I23" s="17"/>
      <c r="J23" s="18"/>
    </row>
    <row r="24" spans="2:10" x14ac:dyDescent="0.25">
      <c r="B24" s="7">
        <v>45709</v>
      </c>
      <c r="C24" s="8">
        <v>1374</v>
      </c>
      <c r="D24" s="9"/>
      <c r="E24" s="10">
        <v>16.2</v>
      </c>
      <c r="F24" s="33">
        <f t="shared" si="0"/>
        <v>22258.799999999999</v>
      </c>
      <c r="G24" s="19"/>
      <c r="H24" s="16"/>
      <c r="I24" s="17"/>
      <c r="J24" s="18"/>
    </row>
    <row r="25" spans="2:10" x14ac:dyDescent="0.25">
      <c r="B25" s="7">
        <v>45710</v>
      </c>
      <c r="C25" s="8">
        <v>1392</v>
      </c>
      <c r="D25" s="9"/>
      <c r="E25" s="10">
        <v>16.2</v>
      </c>
      <c r="F25" s="33">
        <f t="shared" si="0"/>
        <v>22550.399999999998</v>
      </c>
      <c r="G25" s="19"/>
      <c r="H25" s="16"/>
      <c r="I25" s="17"/>
      <c r="J25" s="18"/>
    </row>
    <row r="26" spans="2:10" x14ac:dyDescent="0.25">
      <c r="B26" s="7">
        <v>45711</v>
      </c>
      <c r="C26" s="8">
        <v>1390</v>
      </c>
      <c r="D26" s="9"/>
      <c r="E26" s="10">
        <v>16.2</v>
      </c>
      <c r="F26" s="33">
        <f t="shared" si="0"/>
        <v>22518</v>
      </c>
      <c r="G26" s="19"/>
      <c r="H26" s="16"/>
      <c r="I26" s="17"/>
      <c r="J26" s="18"/>
    </row>
    <row r="27" spans="2:10" x14ac:dyDescent="0.25">
      <c r="B27" s="7">
        <v>45712</v>
      </c>
      <c r="C27" s="8">
        <v>1368</v>
      </c>
      <c r="D27" s="9"/>
      <c r="E27" s="10">
        <v>16.2</v>
      </c>
      <c r="F27" s="33">
        <f t="shared" si="0"/>
        <v>22161.599999999999</v>
      </c>
      <c r="G27" s="19"/>
      <c r="H27" s="16"/>
      <c r="I27" s="17"/>
      <c r="J27" s="18"/>
    </row>
    <row r="28" spans="2:10" x14ac:dyDescent="0.25">
      <c r="B28" s="7">
        <v>45713</v>
      </c>
      <c r="C28" s="8">
        <v>1387</v>
      </c>
      <c r="D28" s="9"/>
      <c r="E28" s="10">
        <v>16.2</v>
      </c>
      <c r="F28" s="33">
        <f t="shared" si="0"/>
        <v>22469.399999999998</v>
      </c>
      <c r="G28" s="19"/>
      <c r="H28" s="16"/>
      <c r="I28" s="17"/>
      <c r="J28" s="18"/>
    </row>
    <row r="29" spans="2:10" x14ac:dyDescent="0.25">
      <c r="B29" s="7">
        <v>45714</v>
      </c>
      <c r="C29" s="8">
        <v>1363</v>
      </c>
      <c r="D29" s="9"/>
      <c r="E29" s="10">
        <v>16.2</v>
      </c>
      <c r="F29" s="33">
        <f t="shared" si="0"/>
        <v>22080.6</v>
      </c>
      <c r="G29" s="19"/>
      <c r="H29" s="16"/>
      <c r="I29" s="17"/>
      <c r="J29" s="18"/>
    </row>
    <row r="30" spans="2:10" x14ac:dyDescent="0.25">
      <c r="B30" s="7">
        <v>45715</v>
      </c>
      <c r="C30" s="8">
        <v>1365</v>
      </c>
      <c r="D30" s="9"/>
      <c r="E30" s="10">
        <v>16.2</v>
      </c>
      <c r="F30" s="33">
        <f t="shared" si="0"/>
        <v>22113</v>
      </c>
      <c r="G30" s="19"/>
      <c r="H30" s="16"/>
      <c r="I30" s="17"/>
      <c r="J30" s="18"/>
    </row>
    <row r="31" spans="2:10" x14ac:dyDescent="0.25">
      <c r="B31" s="7">
        <v>45716</v>
      </c>
      <c r="C31" s="8">
        <v>1401</v>
      </c>
      <c r="D31" s="9"/>
      <c r="E31" s="10">
        <v>16.2</v>
      </c>
      <c r="F31" s="33">
        <f t="shared" si="0"/>
        <v>22696.2</v>
      </c>
      <c r="G31" s="19"/>
      <c r="H31" s="16"/>
      <c r="I31" s="17"/>
      <c r="J31" s="18"/>
    </row>
    <row r="32" spans="2:10" x14ac:dyDescent="0.25">
      <c r="B32" s="7"/>
      <c r="C32" s="8"/>
      <c r="D32" s="9"/>
      <c r="E32" s="10">
        <v>16.2</v>
      </c>
      <c r="F32" s="33">
        <f t="shared" si="0"/>
        <v>0</v>
      </c>
      <c r="G32" s="19"/>
      <c r="H32" s="16"/>
      <c r="I32" s="17"/>
      <c r="J32" s="18"/>
    </row>
    <row r="33" spans="2:12" x14ac:dyDescent="0.25">
      <c r="B33" s="7"/>
      <c r="C33" s="8"/>
      <c r="D33" s="9"/>
      <c r="E33" s="10">
        <v>16.2</v>
      </c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46"/>
      <c r="C34" s="47"/>
      <c r="D34" s="48"/>
      <c r="E34" s="10">
        <v>16.2</v>
      </c>
      <c r="F34" s="49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39271.5</v>
      </c>
      <c r="D35" s="43">
        <f>SUM(D4:D34)</f>
        <v>0</v>
      </c>
      <c r="E35" s="44"/>
      <c r="F35" s="45" t="s">
        <v>4</v>
      </c>
      <c r="G35" s="24"/>
      <c r="H35" s="128" t="s">
        <v>11</v>
      </c>
      <c r="I35" s="128"/>
      <c r="J35" s="25">
        <f>SUM(J4:J34)</f>
        <v>636198.29672400013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29" t="s">
        <v>13</v>
      </c>
      <c r="I36" s="129"/>
      <c r="J36" s="18">
        <f>F36+F37</f>
        <v>636198.29999999993</v>
      </c>
      <c r="L36" s="31">
        <f>J36-J4-J5-J6</f>
        <v>629206.48068299994</v>
      </c>
    </row>
    <row r="37" spans="2:12" x14ac:dyDescent="0.25">
      <c r="B37" s="26" t="s">
        <v>14</v>
      </c>
      <c r="C37" s="30">
        <f>C35</f>
        <v>39271.5</v>
      </c>
      <c r="D37" s="9">
        <f>D35/1.03</f>
        <v>0</v>
      </c>
      <c r="E37" s="10"/>
      <c r="F37" s="33">
        <f>SUM(F4:F36)</f>
        <v>636198.29999999993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30" t="s">
        <v>16</v>
      </c>
      <c r="C39" s="131"/>
      <c r="D39" s="27"/>
      <c r="E39" s="37"/>
      <c r="F39" s="38"/>
      <c r="G39" s="28"/>
      <c r="H39" s="132" t="s">
        <v>17</v>
      </c>
      <c r="I39" s="132"/>
      <c r="J39" s="29">
        <f>J36+J37+J38-J35</f>
        <v>3.2759997993707657E-3</v>
      </c>
    </row>
    <row r="40" spans="2:12" ht="15.75" thickBot="1" x14ac:dyDescent="0.3">
      <c r="B40" s="122"/>
      <c r="C40" s="123"/>
      <c r="D40" s="123"/>
      <c r="E40" s="123"/>
      <c r="F40" s="123"/>
      <c r="G40" s="123"/>
      <c r="H40" s="123"/>
      <c r="I40" s="123"/>
      <c r="J40" s="124"/>
    </row>
    <row r="41" spans="2:12" ht="15.75" thickBot="1" x14ac:dyDescent="0.3">
      <c r="B41" s="122"/>
      <c r="C41" s="123"/>
      <c r="D41" s="123"/>
      <c r="E41" s="123"/>
      <c r="F41" s="123"/>
      <c r="G41" s="123"/>
      <c r="H41" s="123"/>
      <c r="I41" s="123"/>
      <c r="J41" s="124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" right="0" top="0" bottom="0" header="0" footer="0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EF3B25-BF68-4D2A-8AB5-0A99CC5CFFBF}">
  <dimension ref="B1:AC43"/>
  <sheetViews>
    <sheetView zoomScale="85" zoomScaleNormal="85" workbookViewId="0">
      <selection activeCell="B2" sqref="B2:J40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25" t="s">
        <v>34</v>
      </c>
      <c r="C2" s="126"/>
      <c r="D2" s="126"/>
      <c r="E2" s="126"/>
      <c r="F2" s="126"/>
      <c r="G2" s="126"/>
      <c r="H2" s="126"/>
      <c r="I2" s="126"/>
      <c r="J2" s="127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45717</v>
      </c>
      <c r="C4" s="8">
        <v>1389</v>
      </c>
      <c r="D4" s="9"/>
      <c r="E4" s="10">
        <v>16.2</v>
      </c>
      <c r="F4" s="33">
        <f>E4*C4</f>
        <v>22501.8</v>
      </c>
      <c r="G4" s="11"/>
      <c r="H4" s="12" t="s">
        <v>6</v>
      </c>
      <c r="I4" s="13">
        <v>0.01</v>
      </c>
      <c r="J4" s="14">
        <f>(F36+F37)*I4</f>
        <v>7518.7440000000006</v>
      </c>
    </row>
    <row r="5" spans="2:29" x14ac:dyDescent="0.25">
      <c r="B5" s="7">
        <v>45718</v>
      </c>
      <c r="C5" s="8">
        <v>1448</v>
      </c>
      <c r="D5" s="9"/>
      <c r="E5" s="10">
        <v>16.2</v>
      </c>
      <c r="F5" s="33">
        <f t="shared" ref="F5:F34" si="0">E5*C5</f>
        <v>23457.599999999999</v>
      </c>
      <c r="G5" s="11"/>
      <c r="H5" s="12" t="s">
        <v>7</v>
      </c>
      <c r="I5" s="13">
        <v>1E-3</v>
      </c>
      <c r="J5" s="14">
        <f>(F36+F37-J4-J6)*I5</f>
        <v>744.35565600000007</v>
      </c>
    </row>
    <row r="6" spans="2:29" x14ac:dyDescent="0.25">
      <c r="B6" s="7">
        <v>45719</v>
      </c>
      <c r="C6" s="8">
        <v>2071</v>
      </c>
      <c r="D6" s="9"/>
      <c r="E6" s="10">
        <v>16.2</v>
      </c>
      <c r="F6" s="33">
        <f t="shared" si="0"/>
        <v>33550.199999999997</v>
      </c>
      <c r="G6" s="11"/>
      <c r="H6" s="12" t="s">
        <v>8</v>
      </c>
      <c r="I6" s="13"/>
      <c r="J6" s="14"/>
    </row>
    <row r="7" spans="2:29" x14ac:dyDescent="0.25">
      <c r="B7" s="7">
        <v>45720</v>
      </c>
      <c r="C7" s="8">
        <v>792</v>
      </c>
      <c r="D7" s="9"/>
      <c r="E7" s="10">
        <v>16.2</v>
      </c>
      <c r="F7" s="33">
        <f t="shared" si="0"/>
        <v>12830.4</v>
      </c>
      <c r="G7" s="11"/>
      <c r="H7" s="12" t="s">
        <v>9</v>
      </c>
      <c r="I7" s="13"/>
      <c r="J7" s="14">
        <f>'ŞUBAT 2025'!J39*-1</f>
        <v>-3.2759997993707657E-3</v>
      </c>
    </row>
    <row r="8" spans="2:29" x14ac:dyDescent="0.25">
      <c r="B8" s="7">
        <v>45721</v>
      </c>
      <c r="C8" s="8">
        <v>1403</v>
      </c>
      <c r="D8" s="9"/>
      <c r="E8" s="10">
        <v>16.2</v>
      </c>
      <c r="F8" s="33">
        <f t="shared" si="0"/>
        <v>22728.6</v>
      </c>
      <c r="G8" s="15">
        <v>45717</v>
      </c>
      <c r="H8" s="16" t="s">
        <v>52</v>
      </c>
      <c r="I8" s="17"/>
      <c r="J8" s="18">
        <v>300</v>
      </c>
    </row>
    <row r="9" spans="2:29" x14ac:dyDescent="0.25">
      <c r="B9" s="7">
        <v>45722</v>
      </c>
      <c r="C9" s="8">
        <v>1472</v>
      </c>
      <c r="D9" s="9"/>
      <c r="E9" s="10">
        <v>16.2</v>
      </c>
      <c r="F9" s="33">
        <f t="shared" si="0"/>
        <v>23846.399999999998</v>
      </c>
      <c r="G9" s="15">
        <v>45777</v>
      </c>
      <c r="H9" s="16" t="s">
        <v>48</v>
      </c>
      <c r="I9" s="17"/>
      <c r="J9" s="18">
        <v>550000</v>
      </c>
    </row>
    <row r="10" spans="2:29" x14ac:dyDescent="0.25">
      <c r="B10" s="7">
        <v>45723</v>
      </c>
      <c r="C10" s="8">
        <v>1447</v>
      </c>
      <c r="D10" s="9"/>
      <c r="E10" s="10">
        <v>16.2</v>
      </c>
      <c r="F10" s="33">
        <f t="shared" si="0"/>
        <v>23441.399999999998</v>
      </c>
      <c r="G10" s="15">
        <v>45784</v>
      </c>
      <c r="H10" s="16" t="s">
        <v>49</v>
      </c>
      <c r="I10" s="17"/>
      <c r="J10" s="18">
        <v>193311.3</v>
      </c>
    </row>
    <row r="11" spans="2:29" x14ac:dyDescent="0.25">
      <c r="B11" s="7">
        <v>45724</v>
      </c>
      <c r="C11" s="8">
        <v>1435</v>
      </c>
      <c r="D11" s="9"/>
      <c r="E11" s="10">
        <v>16.2</v>
      </c>
      <c r="F11" s="33">
        <f t="shared" si="0"/>
        <v>23247</v>
      </c>
      <c r="G11" s="19"/>
      <c r="H11" s="16"/>
      <c r="I11" s="17"/>
      <c r="J11" s="18"/>
    </row>
    <row r="12" spans="2:29" x14ac:dyDescent="0.25">
      <c r="B12" s="7">
        <v>45725</v>
      </c>
      <c r="C12" s="8">
        <v>1467</v>
      </c>
      <c r="D12" s="9"/>
      <c r="E12" s="10">
        <v>16.2</v>
      </c>
      <c r="F12" s="33">
        <f t="shared" si="0"/>
        <v>23765.399999999998</v>
      </c>
      <c r="G12" s="19"/>
      <c r="H12" s="16"/>
      <c r="I12" s="17"/>
      <c r="J12" s="18"/>
    </row>
    <row r="13" spans="2:29" x14ac:dyDescent="0.25">
      <c r="B13" s="7">
        <v>45726</v>
      </c>
      <c r="C13" s="8">
        <v>1451</v>
      </c>
      <c r="D13" s="9"/>
      <c r="E13" s="10">
        <v>16.2</v>
      </c>
      <c r="F13" s="33">
        <f t="shared" si="0"/>
        <v>23506.2</v>
      </c>
      <c r="G13" s="19"/>
      <c r="H13" s="16"/>
      <c r="I13" s="17"/>
      <c r="J13" s="18"/>
    </row>
    <row r="14" spans="2:29" x14ac:dyDescent="0.25">
      <c r="B14" s="7">
        <v>45727</v>
      </c>
      <c r="C14" s="8">
        <v>1465</v>
      </c>
      <c r="D14" s="9"/>
      <c r="E14" s="10">
        <v>16.2</v>
      </c>
      <c r="F14" s="33">
        <f t="shared" si="0"/>
        <v>23733</v>
      </c>
      <c r="G14" s="19"/>
      <c r="H14" s="16"/>
      <c r="I14" s="17"/>
      <c r="J14" s="18"/>
    </row>
    <row r="15" spans="2:29" x14ac:dyDescent="0.25">
      <c r="B15" s="7">
        <v>45728</v>
      </c>
      <c r="C15" s="8">
        <v>1465</v>
      </c>
      <c r="D15" s="9"/>
      <c r="E15" s="10">
        <v>16.2</v>
      </c>
      <c r="F15" s="33">
        <f t="shared" si="0"/>
        <v>23733</v>
      </c>
      <c r="G15" s="19"/>
      <c r="H15" s="16"/>
      <c r="I15" s="17"/>
      <c r="J15" s="18"/>
    </row>
    <row r="16" spans="2:29" x14ac:dyDescent="0.25">
      <c r="B16" s="7">
        <v>45729</v>
      </c>
      <c r="C16" s="8">
        <v>1464</v>
      </c>
      <c r="D16" s="9"/>
      <c r="E16" s="10">
        <v>16.2</v>
      </c>
      <c r="F16" s="33">
        <f t="shared" si="0"/>
        <v>23716.799999999999</v>
      </c>
      <c r="G16" s="19"/>
      <c r="H16" s="16"/>
      <c r="I16" s="17"/>
      <c r="J16" s="18"/>
    </row>
    <row r="17" spans="2:14" x14ac:dyDescent="0.25">
      <c r="B17" s="7">
        <v>45730</v>
      </c>
      <c r="C17" s="8">
        <v>1468</v>
      </c>
      <c r="D17" s="9"/>
      <c r="E17" s="10">
        <v>16.2</v>
      </c>
      <c r="F17" s="33">
        <f t="shared" si="0"/>
        <v>23781.599999999999</v>
      </c>
      <c r="G17" s="19"/>
      <c r="H17" s="16"/>
      <c r="I17" s="17"/>
      <c r="J17" s="18"/>
    </row>
    <row r="18" spans="2:14" x14ac:dyDescent="0.25">
      <c r="B18" s="7">
        <v>45731</v>
      </c>
      <c r="C18" s="8">
        <v>1436</v>
      </c>
      <c r="D18" s="9"/>
      <c r="E18" s="10">
        <v>16.2</v>
      </c>
      <c r="F18" s="33">
        <f t="shared" si="0"/>
        <v>23263.200000000001</v>
      </c>
      <c r="G18" s="19"/>
      <c r="H18" s="16"/>
      <c r="I18" s="17"/>
      <c r="J18" s="18"/>
    </row>
    <row r="19" spans="2:14" x14ac:dyDescent="0.25">
      <c r="B19" s="7">
        <v>45732</v>
      </c>
      <c r="C19" s="8">
        <v>1479</v>
      </c>
      <c r="D19" s="9"/>
      <c r="E19" s="10">
        <v>16.2</v>
      </c>
      <c r="F19" s="33">
        <f t="shared" si="0"/>
        <v>23959.8</v>
      </c>
      <c r="G19" s="19"/>
      <c r="H19" s="16"/>
      <c r="I19" s="17"/>
      <c r="J19" s="18"/>
    </row>
    <row r="20" spans="2:14" x14ac:dyDescent="0.25">
      <c r="B20" s="7">
        <v>45733</v>
      </c>
      <c r="C20" s="8">
        <v>1517</v>
      </c>
      <c r="D20" s="9"/>
      <c r="E20" s="10">
        <v>16.2</v>
      </c>
      <c r="F20" s="33">
        <f t="shared" si="0"/>
        <v>24575.399999999998</v>
      </c>
      <c r="G20" s="19"/>
      <c r="H20" s="16"/>
      <c r="I20" s="17"/>
      <c r="J20" s="18"/>
    </row>
    <row r="21" spans="2:14" x14ac:dyDescent="0.25">
      <c r="B21" s="7">
        <v>45734</v>
      </c>
      <c r="C21" s="8">
        <v>1514</v>
      </c>
      <c r="D21" s="9"/>
      <c r="E21" s="10">
        <v>16.2</v>
      </c>
      <c r="F21" s="33">
        <f t="shared" si="0"/>
        <v>24526.799999999999</v>
      </c>
      <c r="G21" s="19"/>
      <c r="H21" s="16"/>
      <c r="I21" s="17"/>
      <c r="J21" s="18"/>
    </row>
    <row r="22" spans="2:14" x14ac:dyDescent="0.25">
      <c r="B22" s="7">
        <v>45735</v>
      </c>
      <c r="C22" s="8">
        <v>1507</v>
      </c>
      <c r="D22" s="9"/>
      <c r="E22" s="10">
        <v>16.2</v>
      </c>
      <c r="F22" s="33">
        <f t="shared" si="0"/>
        <v>24413.399999999998</v>
      </c>
      <c r="G22" s="19"/>
      <c r="H22" s="16"/>
      <c r="I22" s="17"/>
      <c r="J22" s="18"/>
    </row>
    <row r="23" spans="2:14" x14ac:dyDescent="0.25">
      <c r="B23" s="7">
        <v>45736</v>
      </c>
      <c r="C23" s="8">
        <v>1480</v>
      </c>
      <c r="D23" s="9"/>
      <c r="E23" s="10">
        <v>16.2</v>
      </c>
      <c r="F23" s="33">
        <f t="shared" si="0"/>
        <v>23976</v>
      </c>
      <c r="G23" s="19"/>
      <c r="H23" s="16"/>
      <c r="I23" s="17"/>
      <c r="J23" s="18"/>
    </row>
    <row r="24" spans="2:14" x14ac:dyDescent="0.25">
      <c r="B24" s="7">
        <v>45737</v>
      </c>
      <c r="C24" s="8">
        <v>1488</v>
      </c>
      <c r="D24" s="9"/>
      <c r="E24" s="10">
        <v>16.2</v>
      </c>
      <c r="F24" s="33">
        <f t="shared" si="0"/>
        <v>24105.599999999999</v>
      </c>
      <c r="G24" s="19"/>
      <c r="H24" s="16"/>
      <c r="I24" s="17"/>
      <c r="J24" s="18"/>
    </row>
    <row r="25" spans="2:14" x14ac:dyDescent="0.25">
      <c r="B25" s="7">
        <v>45738</v>
      </c>
      <c r="C25" s="8">
        <v>1585</v>
      </c>
      <c r="D25" s="9"/>
      <c r="E25" s="10">
        <v>16.2</v>
      </c>
      <c r="F25" s="33">
        <f t="shared" si="0"/>
        <v>25677</v>
      </c>
      <c r="G25" s="19"/>
      <c r="H25" s="16"/>
      <c r="I25" s="17"/>
      <c r="J25" s="18"/>
    </row>
    <row r="26" spans="2:14" x14ac:dyDescent="0.25">
      <c r="B26" s="7">
        <v>45739</v>
      </c>
      <c r="C26" s="8">
        <v>1550</v>
      </c>
      <c r="D26" s="9"/>
      <c r="E26" s="10">
        <v>16.2</v>
      </c>
      <c r="F26" s="33">
        <f t="shared" si="0"/>
        <v>25110</v>
      </c>
      <c r="G26" s="19"/>
      <c r="H26" s="16"/>
      <c r="I26" s="17"/>
      <c r="J26" s="18"/>
    </row>
    <row r="27" spans="2:14" x14ac:dyDescent="0.25">
      <c r="B27" s="7">
        <v>45740</v>
      </c>
      <c r="C27" s="8">
        <v>1581</v>
      </c>
      <c r="D27" s="9"/>
      <c r="E27" s="10">
        <v>16.2</v>
      </c>
      <c r="F27" s="33">
        <f t="shared" si="0"/>
        <v>25612.199999999997</v>
      </c>
      <c r="G27" s="19"/>
      <c r="H27" s="16"/>
      <c r="I27" s="17"/>
      <c r="J27" s="18"/>
      <c r="M27" s="17"/>
      <c r="N27" s="40"/>
    </row>
    <row r="28" spans="2:14" x14ac:dyDescent="0.25">
      <c r="B28" s="7">
        <v>45741</v>
      </c>
      <c r="C28" s="8">
        <v>1592</v>
      </c>
      <c r="D28" s="9"/>
      <c r="E28" s="10">
        <v>16.2</v>
      </c>
      <c r="F28" s="33">
        <f t="shared" si="0"/>
        <v>25790.399999999998</v>
      </c>
      <c r="G28" s="19"/>
      <c r="H28" s="16"/>
      <c r="I28" s="17"/>
      <c r="J28" s="18"/>
      <c r="M28" s="17"/>
      <c r="N28" s="40"/>
    </row>
    <row r="29" spans="2:14" x14ac:dyDescent="0.25">
      <c r="B29" s="7">
        <v>45742</v>
      </c>
      <c r="C29" s="8">
        <v>1549</v>
      </c>
      <c r="D29" s="9"/>
      <c r="E29" s="10">
        <v>16.2</v>
      </c>
      <c r="F29" s="33">
        <f t="shared" si="0"/>
        <v>25093.8</v>
      </c>
      <c r="G29" s="19"/>
      <c r="H29" s="16"/>
      <c r="I29" s="17"/>
      <c r="J29" s="18"/>
      <c r="M29" s="17"/>
      <c r="N29" s="40"/>
    </row>
    <row r="30" spans="2:14" x14ac:dyDescent="0.25">
      <c r="B30" s="7">
        <v>45743</v>
      </c>
      <c r="C30" s="8">
        <v>1560</v>
      </c>
      <c r="D30" s="9"/>
      <c r="E30" s="10">
        <v>16.2</v>
      </c>
      <c r="F30" s="33">
        <f t="shared" si="0"/>
        <v>25272</v>
      </c>
      <c r="G30" s="19"/>
      <c r="H30" s="16"/>
      <c r="I30" s="17"/>
      <c r="J30" s="18"/>
      <c r="M30" s="17"/>
      <c r="N30" s="40"/>
    </row>
    <row r="31" spans="2:14" x14ac:dyDescent="0.25">
      <c r="B31" s="7">
        <v>45744</v>
      </c>
      <c r="C31" s="8">
        <v>1544</v>
      </c>
      <c r="D31" s="9"/>
      <c r="E31" s="10">
        <v>16.2</v>
      </c>
      <c r="F31" s="33">
        <f t="shared" si="0"/>
        <v>25012.799999999999</v>
      </c>
      <c r="G31" s="19"/>
      <c r="H31" s="16"/>
      <c r="I31" s="17"/>
      <c r="J31" s="18"/>
      <c r="M31" s="17"/>
      <c r="N31" s="40"/>
    </row>
    <row r="32" spans="2:14" x14ac:dyDescent="0.25">
      <c r="B32" s="7">
        <v>45745</v>
      </c>
      <c r="C32" s="8">
        <v>1505</v>
      </c>
      <c r="D32" s="9"/>
      <c r="E32" s="10">
        <v>16.2</v>
      </c>
      <c r="F32" s="33">
        <f t="shared" si="0"/>
        <v>24381</v>
      </c>
      <c r="G32" s="19"/>
      <c r="H32" s="16"/>
      <c r="I32" s="17"/>
      <c r="J32" s="18"/>
      <c r="M32" s="17"/>
      <c r="N32" s="40"/>
    </row>
    <row r="33" spans="2:14" x14ac:dyDescent="0.25">
      <c r="B33" s="7">
        <v>45746</v>
      </c>
      <c r="C33" s="8">
        <v>1655</v>
      </c>
      <c r="D33" s="9"/>
      <c r="E33" s="10">
        <v>16.2</v>
      </c>
      <c r="F33" s="33">
        <f t="shared" si="0"/>
        <v>26811</v>
      </c>
      <c r="G33" s="19"/>
      <c r="H33" s="16"/>
      <c r="I33" s="17"/>
      <c r="J33" s="18"/>
      <c r="M33" s="17"/>
      <c r="N33" s="40"/>
    </row>
    <row r="34" spans="2:14" ht="15.75" thickBot="1" x14ac:dyDescent="0.3">
      <c r="B34" s="34">
        <v>45747</v>
      </c>
      <c r="C34" s="35">
        <v>1633</v>
      </c>
      <c r="D34" s="36"/>
      <c r="E34" s="10">
        <v>16.2</v>
      </c>
      <c r="F34" s="38">
        <f t="shared" si="0"/>
        <v>26454.6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46412</v>
      </c>
      <c r="D35" s="43">
        <f>SUM(D4:D34)</f>
        <v>0</v>
      </c>
      <c r="E35" s="44"/>
      <c r="F35" s="45" t="s">
        <v>4</v>
      </c>
      <c r="G35" s="24"/>
      <c r="H35" s="128" t="s">
        <v>11</v>
      </c>
      <c r="I35" s="128"/>
      <c r="J35" s="25">
        <f>SUM(J4:J34)</f>
        <v>751874.39638000028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29" t="s">
        <v>13</v>
      </c>
      <c r="I36" s="129"/>
      <c r="J36" s="18">
        <f>F36+F37</f>
        <v>751874.4</v>
      </c>
      <c r="L36" s="31">
        <f>J36-J4-J5-J6</f>
        <v>743611.3003440001</v>
      </c>
      <c r="M36" s="31"/>
      <c r="N36" s="31">
        <f>L36-M36</f>
        <v>743611.3003440001</v>
      </c>
    </row>
    <row r="37" spans="2:14" x14ac:dyDescent="0.25">
      <c r="B37" s="26" t="s">
        <v>14</v>
      </c>
      <c r="C37" s="30">
        <f>C35</f>
        <v>46412</v>
      </c>
      <c r="D37" s="9">
        <f>D35/1.03</f>
        <v>0</v>
      </c>
      <c r="E37" s="10"/>
      <c r="F37" s="33">
        <f>SUM(F4:F36)</f>
        <v>751874.4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130" t="s">
        <v>16</v>
      </c>
      <c r="C39" s="131"/>
      <c r="D39" s="27"/>
      <c r="E39" s="37"/>
      <c r="F39" s="38"/>
      <c r="G39" s="28"/>
      <c r="H39" s="132" t="s">
        <v>17</v>
      </c>
      <c r="I39" s="132"/>
      <c r="J39" s="29">
        <f>J36+J37+J38-J35</f>
        <v>3.619999741204083E-3</v>
      </c>
      <c r="M39" s="17"/>
      <c r="N39" s="40">
        <f>J39+N34</f>
        <v>3.619999741204083E-3</v>
      </c>
    </row>
    <row r="40" spans="2:14" ht="15.75" thickBot="1" x14ac:dyDescent="0.3">
      <c r="B40" s="122"/>
      <c r="C40" s="123"/>
      <c r="D40" s="123"/>
      <c r="E40" s="123"/>
      <c r="F40" s="123"/>
      <c r="G40" s="123"/>
      <c r="H40" s="123"/>
      <c r="I40" s="123"/>
      <c r="J40" s="124"/>
      <c r="M40" s="17" t="s">
        <v>25</v>
      </c>
      <c r="N40" s="40">
        <v>-1022511.4227499999</v>
      </c>
    </row>
    <row r="41" spans="2:14" ht="15.75" thickBot="1" x14ac:dyDescent="0.3">
      <c r="B41" s="122"/>
      <c r="C41" s="123"/>
      <c r="D41" s="123"/>
      <c r="E41" s="123"/>
      <c r="F41" s="123"/>
      <c r="G41" s="123"/>
      <c r="H41" s="123"/>
      <c r="I41" s="123"/>
      <c r="J41" s="124"/>
      <c r="M41" s="17" t="s">
        <v>32</v>
      </c>
      <c r="N41" s="40">
        <f>N40+N39</f>
        <v>-1022511.4191300002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" right="0" top="0" bottom="0" header="0" footer="0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66BD23-4BBE-49AB-84AC-96D0A507860D}">
  <dimension ref="B1:AC43"/>
  <sheetViews>
    <sheetView zoomScale="85" zoomScaleNormal="85" workbookViewId="0">
      <selection activeCell="B2" sqref="B2:J40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25" t="s">
        <v>34</v>
      </c>
      <c r="C2" s="126"/>
      <c r="D2" s="126"/>
      <c r="E2" s="126"/>
      <c r="F2" s="126"/>
      <c r="G2" s="126"/>
      <c r="H2" s="126"/>
      <c r="I2" s="126"/>
      <c r="J2" s="127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78">
        <v>45779</v>
      </c>
      <c r="Q3" s="13">
        <f>R3-P3</f>
        <v>-2</v>
      </c>
      <c r="R3" s="77">
        <v>45777</v>
      </c>
      <c r="S3" s="13" t="s">
        <v>58</v>
      </c>
      <c r="T3" s="83">
        <v>87</v>
      </c>
      <c r="U3" s="82" t="s">
        <v>38</v>
      </c>
      <c r="V3" s="82" t="s">
        <v>56</v>
      </c>
      <c r="W3" s="81">
        <v>1</v>
      </c>
      <c r="X3" s="82" t="s">
        <v>40</v>
      </c>
      <c r="Y3" s="79">
        <v>2000</v>
      </c>
      <c r="Z3" s="80">
        <v>2000</v>
      </c>
      <c r="AA3" s="80">
        <v>400</v>
      </c>
      <c r="AB3" s="80">
        <v>2400</v>
      </c>
    </row>
    <row r="4" spans="2:29" x14ac:dyDescent="0.25">
      <c r="B4" s="7">
        <v>45748</v>
      </c>
      <c r="C4" s="8">
        <v>1622</v>
      </c>
      <c r="D4" s="9"/>
      <c r="E4" s="10">
        <v>16.2</v>
      </c>
      <c r="F4" s="33">
        <f>E4*C4</f>
        <v>26276.399999999998</v>
      </c>
      <c r="G4" s="11"/>
      <c r="H4" s="12" t="s">
        <v>6</v>
      </c>
      <c r="I4" s="13">
        <v>0.01</v>
      </c>
      <c r="J4" s="14">
        <f>(F36+F37)*I4</f>
        <v>8662.3020000000015</v>
      </c>
      <c r="P4" s="78">
        <v>45779</v>
      </c>
      <c r="Q4" s="13">
        <f>R4-P4</f>
        <v>-2</v>
      </c>
      <c r="R4" s="77">
        <v>45777</v>
      </c>
      <c r="S4" s="13" t="s">
        <v>58</v>
      </c>
      <c r="T4" s="83">
        <v>87</v>
      </c>
      <c r="U4" s="82" t="s">
        <v>38</v>
      </c>
      <c r="V4" s="82" t="s">
        <v>57</v>
      </c>
      <c r="W4" s="81">
        <v>1</v>
      </c>
      <c r="X4" s="82" t="s">
        <v>40</v>
      </c>
      <c r="Y4" s="79">
        <v>1208.3333299999999</v>
      </c>
      <c r="Z4" s="80">
        <v>1208.33</v>
      </c>
      <c r="AA4" s="80">
        <v>241.67</v>
      </c>
      <c r="AB4" s="80">
        <v>1450</v>
      </c>
    </row>
    <row r="5" spans="2:29" x14ac:dyDescent="0.25">
      <c r="B5" s="7">
        <v>45749</v>
      </c>
      <c r="C5" s="8">
        <v>1643</v>
      </c>
      <c r="D5" s="9"/>
      <c r="E5" s="10">
        <v>16.2</v>
      </c>
      <c r="F5" s="33">
        <f t="shared" ref="F5:F34" si="0">E5*C5</f>
        <v>26616.6</v>
      </c>
      <c r="G5" s="11"/>
      <c r="H5" s="12" t="s">
        <v>7</v>
      </c>
      <c r="I5" s="13">
        <v>1E-3</v>
      </c>
      <c r="J5" s="14">
        <f>(F36+F37-J4-J6)*I5</f>
        <v>857.56789800000001</v>
      </c>
      <c r="P5" s="54"/>
      <c r="Q5" s="54"/>
      <c r="R5" s="54"/>
      <c r="S5" s="54"/>
      <c r="T5" s="54"/>
      <c r="U5" s="54"/>
      <c r="V5" s="54" t="s">
        <v>61</v>
      </c>
      <c r="W5" s="54"/>
      <c r="X5" s="54"/>
      <c r="Y5" s="54"/>
      <c r="Z5" s="54"/>
      <c r="AA5" s="54"/>
      <c r="AB5" s="91">
        <v>-3850</v>
      </c>
    </row>
    <row r="6" spans="2:29" x14ac:dyDescent="0.25">
      <c r="B6" s="7">
        <v>45750</v>
      </c>
      <c r="C6" s="8">
        <v>1807</v>
      </c>
      <c r="D6" s="9"/>
      <c r="E6" s="10">
        <v>16.2</v>
      </c>
      <c r="F6" s="33">
        <f t="shared" si="0"/>
        <v>29273.399999999998</v>
      </c>
      <c r="G6" s="11"/>
      <c r="H6" s="12" t="s">
        <v>8</v>
      </c>
      <c r="I6" s="13"/>
      <c r="J6" s="14"/>
    </row>
    <row r="7" spans="2:29" x14ac:dyDescent="0.25">
      <c r="B7" s="7">
        <v>45751</v>
      </c>
      <c r="C7" s="8">
        <v>1729</v>
      </c>
      <c r="D7" s="9"/>
      <c r="E7" s="10">
        <v>16.2</v>
      </c>
      <c r="F7" s="33">
        <f t="shared" si="0"/>
        <v>28009.8</v>
      </c>
      <c r="G7" s="11"/>
      <c r="H7" s="12" t="s">
        <v>9</v>
      </c>
      <c r="I7" s="13"/>
      <c r="J7" s="14">
        <f>'MART 2025'!J39*-1</f>
        <v>-3.619999741204083E-3</v>
      </c>
    </row>
    <row r="8" spans="2:29" x14ac:dyDescent="0.25">
      <c r="B8" s="7">
        <v>45752</v>
      </c>
      <c r="C8" s="8">
        <v>1716</v>
      </c>
      <c r="D8" s="9"/>
      <c r="E8" s="10">
        <v>16.2</v>
      </c>
      <c r="F8" s="33">
        <f t="shared" si="0"/>
        <v>27799.199999999997</v>
      </c>
      <c r="G8" s="84">
        <v>45779</v>
      </c>
      <c r="H8" s="16" t="s">
        <v>59</v>
      </c>
      <c r="I8" s="17"/>
      <c r="J8" s="18">
        <v>2400</v>
      </c>
    </row>
    <row r="9" spans="2:29" x14ac:dyDescent="0.25">
      <c r="B9" s="7">
        <v>45753</v>
      </c>
      <c r="C9" s="8">
        <v>1736</v>
      </c>
      <c r="D9" s="9"/>
      <c r="E9" s="10">
        <v>16.2</v>
      </c>
      <c r="F9" s="33">
        <f t="shared" si="0"/>
        <v>28123.199999999997</v>
      </c>
      <c r="G9" s="84">
        <v>45779</v>
      </c>
      <c r="H9" s="16" t="s">
        <v>60</v>
      </c>
      <c r="I9" s="17"/>
      <c r="J9" s="18">
        <v>1450</v>
      </c>
    </row>
    <row r="10" spans="2:29" x14ac:dyDescent="0.25">
      <c r="B10" s="7">
        <v>45754</v>
      </c>
      <c r="C10" s="8">
        <v>1760</v>
      </c>
      <c r="D10" s="9"/>
      <c r="E10" s="10">
        <v>16.2</v>
      </c>
      <c r="F10" s="33">
        <f t="shared" si="0"/>
        <v>28512</v>
      </c>
      <c r="G10" s="15">
        <v>45806</v>
      </c>
      <c r="H10" s="16" t="s">
        <v>62</v>
      </c>
      <c r="I10" s="17"/>
      <c r="J10" s="18">
        <v>500000</v>
      </c>
    </row>
    <row r="11" spans="2:29" x14ac:dyDescent="0.25">
      <c r="B11" s="7">
        <v>45755</v>
      </c>
      <c r="C11" s="8">
        <v>1782</v>
      </c>
      <c r="D11" s="9"/>
      <c r="E11" s="10">
        <v>16.2</v>
      </c>
      <c r="F11" s="33">
        <f t="shared" si="0"/>
        <v>28868.399999999998</v>
      </c>
      <c r="G11" s="15">
        <v>45811</v>
      </c>
      <c r="H11" s="16" t="s">
        <v>63</v>
      </c>
      <c r="I11" s="17"/>
      <c r="J11" s="18">
        <v>252860.33</v>
      </c>
    </row>
    <row r="12" spans="2:29" x14ac:dyDescent="0.25">
      <c r="B12" s="7">
        <v>45756</v>
      </c>
      <c r="C12" s="8">
        <v>1755</v>
      </c>
      <c r="D12" s="9"/>
      <c r="E12" s="10">
        <v>16.2</v>
      </c>
      <c r="F12" s="33">
        <f t="shared" si="0"/>
        <v>28431</v>
      </c>
      <c r="G12" s="15">
        <v>45818</v>
      </c>
      <c r="H12" s="16" t="s">
        <v>63</v>
      </c>
      <c r="I12" s="17"/>
      <c r="J12" s="18">
        <v>100000</v>
      </c>
    </row>
    <row r="13" spans="2:29" x14ac:dyDescent="0.25">
      <c r="B13" s="7">
        <v>45757</v>
      </c>
      <c r="C13" s="8">
        <v>1744</v>
      </c>
      <c r="D13" s="9"/>
      <c r="E13" s="10">
        <v>16.2</v>
      </c>
      <c r="F13" s="33">
        <f t="shared" si="0"/>
        <v>28252.799999999999</v>
      </c>
      <c r="G13" s="19"/>
      <c r="H13" s="16"/>
      <c r="I13" s="17"/>
      <c r="J13" s="18"/>
    </row>
    <row r="14" spans="2:29" x14ac:dyDescent="0.25">
      <c r="B14" s="7">
        <v>45758</v>
      </c>
      <c r="C14" s="8">
        <v>1711</v>
      </c>
      <c r="D14" s="9"/>
      <c r="E14" s="10">
        <v>16.2</v>
      </c>
      <c r="F14" s="33">
        <f t="shared" si="0"/>
        <v>27718.199999999997</v>
      </c>
      <c r="G14" s="19"/>
      <c r="H14" s="16"/>
      <c r="I14" s="17"/>
      <c r="J14" s="18"/>
    </row>
    <row r="15" spans="2:29" x14ac:dyDescent="0.25">
      <c r="B15" s="7">
        <v>45759</v>
      </c>
      <c r="C15" s="8">
        <v>1711</v>
      </c>
      <c r="D15" s="9"/>
      <c r="E15" s="10">
        <v>16.2</v>
      </c>
      <c r="F15" s="33">
        <f t="shared" si="0"/>
        <v>27718.199999999997</v>
      </c>
      <c r="G15" s="19"/>
      <c r="H15" s="16"/>
      <c r="I15" s="17"/>
      <c r="J15" s="18"/>
    </row>
    <row r="16" spans="2:29" x14ac:dyDescent="0.25">
      <c r="B16" s="7">
        <v>45760</v>
      </c>
      <c r="C16" s="8">
        <v>1760</v>
      </c>
      <c r="D16" s="9"/>
      <c r="E16" s="10">
        <v>16.2</v>
      </c>
      <c r="F16" s="33">
        <f t="shared" si="0"/>
        <v>28512</v>
      </c>
      <c r="G16" s="19"/>
      <c r="H16" s="16"/>
      <c r="I16" s="17"/>
      <c r="J16" s="18"/>
    </row>
    <row r="17" spans="2:25" x14ac:dyDescent="0.25">
      <c r="B17" s="7">
        <v>45761</v>
      </c>
      <c r="C17" s="8">
        <v>1735</v>
      </c>
      <c r="D17" s="9"/>
      <c r="E17" s="10">
        <v>16.2</v>
      </c>
      <c r="F17" s="33">
        <f t="shared" si="0"/>
        <v>28107</v>
      </c>
      <c r="G17" s="19"/>
      <c r="H17" s="16"/>
      <c r="I17" s="17"/>
      <c r="J17" s="18"/>
    </row>
    <row r="18" spans="2:25" x14ac:dyDescent="0.25">
      <c r="B18" s="7">
        <v>45762</v>
      </c>
      <c r="C18" s="8">
        <v>1863</v>
      </c>
      <c r="D18" s="9"/>
      <c r="E18" s="10">
        <v>16.2</v>
      </c>
      <c r="F18" s="33">
        <f t="shared" si="0"/>
        <v>30180.6</v>
      </c>
      <c r="G18" s="19"/>
      <c r="H18" s="16"/>
      <c r="I18" s="17"/>
      <c r="J18" s="18"/>
      <c r="P18" s="85"/>
      <c r="Q18" s="86"/>
      <c r="R18" s="87"/>
      <c r="S18" s="87"/>
      <c r="T18" s="90"/>
      <c r="U18" s="87"/>
      <c r="V18" s="88"/>
      <c r="W18" s="89"/>
      <c r="X18" s="89"/>
      <c r="Y18" s="89"/>
    </row>
    <row r="19" spans="2:25" x14ac:dyDescent="0.25">
      <c r="B19" s="7">
        <v>45763</v>
      </c>
      <c r="C19" s="8">
        <v>1814</v>
      </c>
      <c r="D19" s="9"/>
      <c r="E19" s="10">
        <v>16.2</v>
      </c>
      <c r="F19" s="33">
        <f t="shared" si="0"/>
        <v>29386.799999999999</v>
      </c>
      <c r="G19" s="19"/>
      <c r="H19" s="16"/>
      <c r="I19" s="17"/>
      <c r="J19" s="18"/>
      <c r="P19" s="85"/>
      <c r="Q19" s="86"/>
      <c r="R19" s="87"/>
      <c r="S19" s="87"/>
      <c r="T19" s="90"/>
      <c r="U19" s="87"/>
      <c r="V19" s="88"/>
      <c r="W19" s="89"/>
      <c r="X19" s="89"/>
      <c r="Y19" s="89"/>
    </row>
    <row r="20" spans="2:25" x14ac:dyDescent="0.25">
      <c r="B20" s="7">
        <v>45764</v>
      </c>
      <c r="C20" s="8">
        <v>1808</v>
      </c>
      <c r="D20" s="9"/>
      <c r="E20" s="10">
        <v>16.2</v>
      </c>
      <c r="F20" s="33">
        <f t="shared" si="0"/>
        <v>29289.599999999999</v>
      </c>
      <c r="G20" s="19"/>
      <c r="H20" s="16"/>
      <c r="I20" s="17"/>
      <c r="J20" s="18"/>
    </row>
    <row r="21" spans="2:25" x14ac:dyDescent="0.25">
      <c r="B21" s="7">
        <v>45765</v>
      </c>
      <c r="C21" s="8">
        <v>1788</v>
      </c>
      <c r="D21" s="9"/>
      <c r="E21" s="10">
        <v>16.2</v>
      </c>
      <c r="F21" s="33">
        <f t="shared" si="0"/>
        <v>28965.599999999999</v>
      </c>
      <c r="G21" s="19"/>
      <c r="H21" s="16"/>
      <c r="I21" s="17"/>
      <c r="J21" s="18"/>
    </row>
    <row r="22" spans="2:25" x14ac:dyDescent="0.25">
      <c r="B22" s="7">
        <v>45766</v>
      </c>
      <c r="C22" s="8">
        <v>1844</v>
      </c>
      <c r="D22" s="9"/>
      <c r="E22" s="10">
        <v>16.2</v>
      </c>
      <c r="F22" s="33">
        <f t="shared" si="0"/>
        <v>29872.799999999999</v>
      </c>
      <c r="G22" s="19"/>
      <c r="H22" s="16"/>
      <c r="I22" s="17"/>
      <c r="J22" s="18"/>
    </row>
    <row r="23" spans="2:25" x14ac:dyDescent="0.25">
      <c r="B23" s="7">
        <v>45767</v>
      </c>
      <c r="C23" s="8">
        <v>1762</v>
      </c>
      <c r="D23" s="9"/>
      <c r="E23" s="10">
        <v>16.2</v>
      </c>
      <c r="F23" s="33">
        <f t="shared" si="0"/>
        <v>28544.399999999998</v>
      </c>
      <c r="G23" s="19"/>
      <c r="H23" s="16"/>
      <c r="I23" s="17"/>
      <c r="J23" s="18"/>
    </row>
    <row r="24" spans="2:25" x14ac:dyDescent="0.25">
      <c r="B24" s="7">
        <v>45768</v>
      </c>
      <c r="C24" s="8">
        <v>1876</v>
      </c>
      <c r="D24" s="9"/>
      <c r="E24" s="10">
        <v>16.2</v>
      </c>
      <c r="F24" s="33">
        <f t="shared" si="0"/>
        <v>30391.199999999997</v>
      </c>
      <c r="G24" s="19"/>
      <c r="H24" s="16"/>
      <c r="I24" s="17"/>
      <c r="J24" s="18"/>
    </row>
    <row r="25" spans="2:25" x14ac:dyDescent="0.25">
      <c r="B25" s="7">
        <v>45769</v>
      </c>
      <c r="C25" s="8">
        <v>1589</v>
      </c>
      <c r="D25" s="9"/>
      <c r="E25" s="10">
        <v>16.2</v>
      </c>
      <c r="F25" s="33">
        <f t="shared" si="0"/>
        <v>25741.8</v>
      </c>
      <c r="G25" s="19"/>
      <c r="H25" s="16"/>
      <c r="I25" s="17"/>
      <c r="J25" s="18"/>
    </row>
    <row r="26" spans="2:25" x14ac:dyDescent="0.25">
      <c r="B26" s="7">
        <v>45770</v>
      </c>
      <c r="C26" s="8">
        <v>1892</v>
      </c>
      <c r="D26" s="9"/>
      <c r="E26" s="10">
        <v>16.2</v>
      </c>
      <c r="F26" s="33">
        <f t="shared" si="0"/>
        <v>30650.399999999998</v>
      </c>
      <c r="G26" s="19"/>
      <c r="H26" s="16"/>
      <c r="I26" s="17"/>
      <c r="J26" s="18"/>
    </row>
    <row r="27" spans="2:25" x14ac:dyDescent="0.25">
      <c r="B27" s="7">
        <v>45771</v>
      </c>
      <c r="C27" s="8">
        <v>1878</v>
      </c>
      <c r="D27" s="9"/>
      <c r="E27" s="10">
        <v>16.2</v>
      </c>
      <c r="F27" s="33">
        <f t="shared" si="0"/>
        <v>30423.599999999999</v>
      </c>
      <c r="G27" s="19"/>
      <c r="H27" s="16"/>
      <c r="I27" s="17"/>
      <c r="J27" s="18"/>
    </row>
    <row r="28" spans="2:25" x14ac:dyDescent="0.25">
      <c r="B28" s="7">
        <v>45772</v>
      </c>
      <c r="C28" s="8">
        <v>1853</v>
      </c>
      <c r="D28" s="9"/>
      <c r="E28" s="10">
        <v>16.2</v>
      </c>
      <c r="F28" s="33">
        <f t="shared" si="0"/>
        <v>30018.6</v>
      </c>
      <c r="G28" s="19"/>
      <c r="H28" s="16"/>
      <c r="I28" s="17"/>
      <c r="J28" s="18"/>
    </row>
    <row r="29" spans="2:25" x14ac:dyDescent="0.25">
      <c r="B29" s="7">
        <v>45773</v>
      </c>
      <c r="C29" s="8">
        <v>1925</v>
      </c>
      <c r="D29" s="9"/>
      <c r="E29" s="10">
        <v>16.2</v>
      </c>
      <c r="F29" s="33">
        <f t="shared" si="0"/>
        <v>31185</v>
      </c>
      <c r="G29" s="19"/>
      <c r="H29" s="16"/>
      <c r="I29" s="17"/>
      <c r="J29" s="18"/>
    </row>
    <row r="30" spans="2:25" x14ac:dyDescent="0.25">
      <c r="B30" s="7">
        <v>45774</v>
      </c>
      <c r="C30" s="8">
        <v>1870</v>
      </c>
      <c r="D30" s="9"/>
      <c r="E30" s="10">
        <v>16.2</v>
      </c>
      <c r="F30" s="33">
        <f t="shared" si="0"/>
        <v>30294</v>
      </c>
      <c r="G30" s="19"/>
      <c r="H30" s="16"/>
      <c r="I30" s="17"/>
      <c r="J30" s="18"/>
    </row>
    <row r="31" spans="2:25" x14ac:dyDescent="0.25">
      <c r="B31" s="7">
        <v>45775</v>
      </c>
      <c r="C31" s="8">
        <v>1857</v>
      </c>
      <c r="D31" s="9"/>
      <c r="E31" s="10">
        <v>16.2</v>
      </c>
      <c r="F31" s="33">
        <f t="shared" si="0"/>
        <v>30083.399999999998</v>
      </c>
      <c r="G31" s="19"/>
      <c r="H31" s="16"/>
      <c r="I31" s="17"/>
      <c r="J31" s="18"/>
    </row>
    <row r="32" spans="2:25" x14ac:dyDescent="0.25">
      <c r="B32" s="7">
        <v>45776</v>
      </c>
      <c r="C32" s="8">
        <v>1834</v>
      </c>
      <c r="D32" s="9"/>
      <c r="E32" s="10">
        <v>16.2</v>
      </c>
      <c r="F32" s="33">
        <f t="shared" si="0"/>
        <v>29710.799999999999</v>
      </c>
      <c r="G32" s="19"/>
      <c r="H32" s="16"/>
      <c r="I32" s="17"/>
      <c r="J32" s="18"/>
    </row>
    <row r="33" spans="2:12" x14ac:dyDescent="0.25">
      <c r="B33" s="7">
        <v>45777</v>
      </c>
      <c r="C33" s="8">
        <v>1807</v>
      </c>
      <c r="D33" s="9"/>
      <c r="E33" s="10">
        <v>16.2</v>
      </c>
      <c r="F33" s="33">
        <f t="shared" si="0"/>
        <v>29273.399999999998</v>
      </c>
      <c r="G33" s="19"/>
      <c r="H33" s="16"/>
      <c r="I33" s="17"/>
      <c r="J33" s="18"/>
    </row>
    <row r="34" spans="2:12" ht="15.75" thickBot="1" x14ac:dyDescent="0.3">
      <c r="B34" s="34"/>
      <c r="C34" s="35"/>
      <c r="D34" s="36"/>
      <c r="E34" s="37"/>
      <c r="F34" s="38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53471</v>
      </c>
      <c r="D35" s="43">
        <f>SUM(D4:D34)</f>
        <v>0</v>
      </c>
      <c r="E35" s="44"/>
      <c r="F35" s="45" t="s">
        <v>4</v>
      </c>
      <c r="G35" s="24"/>
      <c r="H35" s="128" t="s">
        <v>11</v>
      </c>
      <c r="I35" s="128"/>
      <c r="J35" s="25">
        <f>SUM(J4:J34)</f>
        <v>866230.19627800025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29" t="s">
        <v>13</v>
      </c>
      <c r="I36" s="129"/>
      <c r="J36" s="18">
        <f>F36+F37</f>
        <v>866230.20000000007</v>
      </c>
      <c r="L36" s="31">
        <f>J36-J4-J5-J6</f>
        <v>856710.33010200004</v>
      </c>
    </row>
    <row r="37" spans="2:12" x14ac:dyDescent="0.25">
      <c r="B37" s="26" t="s">
        <v>14</v>
      </c>
      <c r="C37" s="30">
        <f>C35</f>
        <v>53471</v>
      </c>
      <c r="D37" s="9">
        <f>D35/1.03</f>
        <v>0</v>
      </c>
      <c r="E37" s="10"/>
      <c r="F37" s="33">
        <f>SUM(F4:F36)</f>
        <v>866230.20000000007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30" t="s">
        <v>16</v>
      </c>
      <c r="C39" s="131"/>
      <c r="D39" s="27"/>
      <c r="E39" s="37"/>
      <c r="F39" s="38"/>
      <c r="G39" s="28"/>
      <c r="H39" s="132" t="s">
        <v>17</v>
      </c>
      <c r="I39" s="132"/>
      <c r="J39" s="29">
        <f>J36+J37+J38-J35</f>
        <v>3.7219998193904757E-3</v>
      </c>
    </row>
    <row r="40" spans="2:12" ht="15.75" thickBot="1" x14ac:dyDescent="0.3">
      <c r="B40" s="122"/>
      <c r="C40" s="123"/>
      <c r="D40" s="123"/>
      <c r="E40" s="123"/>
      <c r="F40" s="123"/>
      <c r="G40" s="123"/>
      <c r="H40" s="123"/>
      <c r="I40" s="123"/>
      <c r="J40" s="124"/>
    </row>
    <row r="41" spans="2:12" ht="15.75" thickBot="1" x14ac:dyDescent="0.3">
      <c r="B41" s="122"/>
      <c r="C41" s="123"/>
      <c r="D41" s="123"/>
      <c r="E41" s="123"/>
      <c r="F41" s="123"/>
      <c r="G41" s="123"/>
      <c r="H41" s="123"/>
      <c r="I41" s="123"/>
      <c r="J41" s="124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CED1EB-9C4E-47CC-B9B8-65B46BE488A8}">
  <sheetPr>
    <pageSetUpPr fitToPage="1"/>
  </sheetPr>
  <dimension ref="B1:AC43"/>
  <sheetViews>
    <sheetView zoomScale="85" zoomScaleNormal="85" workbookViewId="0">
      <selection activeCell="J11" sqref="J11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1.140625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25" t="s">
        <v>34</v>
      </c>
      <c r="C2" s="126"/>
      <c r="D2" s="126"/>
      <c r="E2" s="126"/>
      <c r="F2" s="126"/>
      <c r="G2" s="126"/>
      <c r="H2" s="126"/>
      <c r="I2" s="126"/>
      <c r="J2" s="127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45778</v>
      </c>
      <c r="C4" s="8">
        <v>1899</v>
      </c>
      <c r="D4" s="9"/>
      <c r="E4" s="10">
        <v>16.600000000000001</v>
      </c>
      <c r="F4" s="33">
        <f>E4*C4</f>
        <v>31523.4</v>
      </c>
      <c r="G4" s="11"/>
      <c r="H4" s="12" t="s">
        <v>6</v>
      </c>
      <c r="I4" s="13">
        <v>0.01</v>
      </c>
      <c r="J4" s="14">
        <f>(F36+F37)*I4</f>
        <v>9476.2759999999998</v>
      </c>
    </row>
    <row r="5" spans="2:29" x14ac:dyDescent="0.25">
      <c r="B5" s="7">
        <v>45779</v>
      </c>
      <c r="C5" s="8">
        <v>1905</v>
      </c>
      <c r="D5" s="9"/>
      <c r="E5" s="10">
        <v>16.600000000000001</v>
      </c>
      <c r="F5" s="33">
        <f t="shared" ref="F5:F34" si="0">E5*C5</f>
        <v>31623.000000000004</v>
      </c>
      <c r="G5" s="11"/>
      <c r="H5" s="12" t="s">
        <v>7</v>
      </c>
      <c r="I5" s="13">
        <v>1E-3</v>
      </c>
      <c r="J5" s="14">
        <f>(F36+F37-J4-J6)*I5</f>
        <v>938.15132400000005</v>
      </c>
    </row>
    <row r="6" spans="2:29" x14ac:dyDescent="0.25">
      <c r="B6" s="7">
        <v>45780</v>
      </c>
      <c r="C6" s="8">
        <v>1857</v>
      </c>
      <c r="D6" s="9"/>
      <c r="E6" s="10">
        <v>16.600000000000001</v>
      </c>
      <c r="F6" s="33">
        <f t="shared" si="0"/>
        <v>30826.200000000004</v>
      </c>
      <c r="G6" s="11"/>
      <c r="H6" s="12" t="s">
        <v>8</v>
      </c>
      <c r="I6" s="13"/>
      <c r="J6" s="14"/>
    </row>
    <row r="7" spans="2:29" x14ac:dyDescent="0.25">
      <c r="B7" s="7">
        <v>45781</v>
      </c>
      <c r="C7" s="8">
        <v>1821</v>
      </c>
      <c r="D7" s="9"/>
      <c r="E7" s="10">
        <v>16.600000000000001</v>
      </c>
      <c r="F7" s="33">
        <f t="shared" si="0"/>
        <v>30228.600000000002</v>
      </c>
      <c r="G7" s="11"/>
      <c r="H7" s="12" t="s">
        <v>9</v>
      </c>
      <c r="I7" s="13"/>
      <c r="J7" s="14">
        <f>'NİSAN 2025'!J39*-1</f>
        <v>-3.7219998193904757E-3</v>
      </c>
    </row>
    <row r="8" spans="2:29" x14ac:dyDescent="0.25">
      <c r="B8" s="7">
        <v>45782</v>
      </c>
      <c r="C8" s="8">
        <v>1821</v>
      </c>
      <c r="D8" s="9"/>
      <c r="E8" s="10">
        <v>16.600000000000001</v>
      </c>
      <c r="F8" s="33">
        <f t="shared" si="0"/>
        <v>30228.600000000002</v>
      </c>
      <c r="G8" s="15">
        <v>45834</v>
      </c>
      <c r="H8" s="16" t="s">
        <v>63</v>
      </c>
      <c r="I8" s="17"/>
      <c r="J8" s="18">
        <v>250000</v>
      </c>
      <c r="L8" t="s">
        <v>53</v>
      </c>
    </row>
    <row r="9" spans="2:29" x14ac:dyDescent="0.25">
      <c r="B9" s="7">
        <v>45783</v>
      </c>
      <c r="C9" s="8">
        <v>1824</v>
      </c>
      <c r="D9" s="9"/>
      <c r="E9" s="10">
        <v>16.600000000000001</v>
      </c>
      <c r="F9" s="33">
        <f t="shared" si="0"/>
        <v>30278.400000000001</v>
      </c>
      <c r="G9" s="95">
        <v>45847</v>
      </c>
      <c r="H9" s="17" t="s">
        <v>63</v>
      </c>
      <c r="I9" s="17"/>
      <c r="J9" s="18">
        <v>300000</v>
      </c>
      <c r="L9" t="s">
        <v>54</v>
      </c>
    </row>
    <row r="10" spans="2:29" x14ac:dyDescent="0.25">
      <c r="B10" s="7">
        <v>45784</v>
      </c>
      <c r="C10" s="8">
        <v>1836</v>
      </c>
      <c r="D10" s="9"/>
      <c r="E10" s="10">
        <v>16.600000000000001</v>
      </c>
      <c r="F10" s="33">
        <f t="shared" si="0"/>
        <v>30477.600000000002</v>
      </c>
      <c r="G10" s="15">
        <v>45848</v>
      </c>
      <c r="H10" s="16" t="s">
        <v>63</v>
      </c>
      <c r="I10" s="17"/>
      <c r="J10" s="18">
        <v>387213.18</v>
      </c>
      <c r="L10" t="s">
        <v>55</v>
      </c>
    </row>
    <row r="11" spans="2:29" x14ac:dyDescent="0.25">
      <c r="B11" s="7">
        <v>45785</v>
      </c>
      <c r="C11" s="8">
        <v>1846</v>
      </c>
      <c r="D11" s="9"/>
      <c r="E11" s="10">
        <v>16.600000000000001</v>
      </c>
      <c r="F11" s="33">
        <f t="shared" si="0"/>
        <v>30643.600000000002</v>
      </c>
      <c r="G11" s="19"/>
      <c r="H11" s="16"/>
      <c r="I11" s="17"/>
      <c r="J11" s="18"/>
    </row>
    <row r="12" spans="2:29" x14ac:dyDescent="0.25">
      <c r="B12" s="7">
        <v>45786</v>
      </c>
      <c r="C12" s="8">
        <v>1783</v>
      </c>
      <c r="D12" s="9"/>
      <c r="E12" s="10">
        <v>16.600000000000001</v>
      </c>
      <c r="F12" s="33">
        <f t="shared" si="0"/>
        <v>29597.800000000003</v>
      </c>
      <c r="G12" s="19"/>
      <c r="H12" s="16"/>
      <c r="I12" s="17"/>
      <c r="J12" s="18"/>
    </row>
    <row r="13" spans="2:29" x14ac:dyDescent="0.25">
      <c r="B13" s="7">
        <v>45787</v>
      </c>
      <c r="C13" s="8">
        <v>1840</v>
      </c>
      <c r="D13" s="9"/>
      <c r="E13" s="10">
        <v>16.600000000000001</v>
      </c>
      <c r="F13" s="33">
        <f t="shared" si="0"/>
        <v>30544.000000000004</v>
      </c>
      <c r="G13" s="19"/>
      <c r="H13" s="16"/>
      <c r="I13" s="17"/>
      <c r="J13" s="18"/>
      <c r="L13" s="92"/>
      <c r="M13" s="93"/>
    </row>
    <row r="14" spans="2:29" x14ac:dyDescent="0.25">
      <c r="B14" s="7">
        <v>45788</v>
      </c>
      <c r="C14" s="8">
        <v>1896</v>
      </c>
      <c r="D14" s="9"/>
      <c r="E14" s="10">
        <v>16.600000000000001</v>
      </c>
      <c r="F14" s="33">
        <f t="shared" si="0"/>
        <v>31473.600000000002</v>
      </c>
      <c r="G14" s="19"/>
      <c r="H14" s="16"/>
      <c r="I14" s="17"/>
      <c r="J14" s="18"/>
      <c r="L14" s="92"/>
      <c r="M14" s="93"/>
    </row>
    <row r="15" spans="2:29" x14ac:dyDescent="0.25">
      <c r="B15" s="7">
        <v>45789</v>
      </c>
      <c r="C15" s="8">
        <v>1855</v>
      </c>
      <c r="D15" s="9"/>
      <c r="E15" s="10">
        <v>16.600000000000001</v>
      </c>
      <c r="F15" s="33">
        <f t="shared" si="0"/>
        <v>30793.000000000004</v>
      </c>
      <c r="G15" s="19"/>
      <c r="H15" s="16"/>
      <c r="I15" s="17"/>
      <c r="J15" s="18"/>
      <c r="L15" s="92"/>
      <c r="M15" s="93"/>
    </row>
    <row r="16" spans="2:29" x14ac:dyDescent="0.25">
      <c r="B16" s="7">
        <v>45790</v>
      </c>
      <c r="C16" s="8">
        <v>1855</v>
      </c>
      <c r="D16" s="9"/>
      <c r="E16" s="10">
        <v>16.600000000000001</v>
      </c>
      <c r="F16" s="33">
        <f t="shared" si="0"/>
        <v>30793.000000000004</v>
      </c>
      <c r="G16" s="19"/>
      <c r="H16" s="16"/>
      <c r="I16" s="17"/>
      <c r="J16" s="18"/>
      <c r="L16" s="92"/>
      <c r="M16" s="93">
        <v>795218.04</v>
      </c>
    </row>
    <row r="17" spans="2:20" x14ac:dyDescent="0.25">
      <c r="B17" s="7">
        <v>45791</v>
      </c>
      <c r="C17" s="8">
        <v>1803</v>
      </c>
      <c r="D17" s="9"/>
      <c r="E17" s="10">
        <v>16.600000000000001</v>
      </c>
      <c r="F17" s="33">
        <f t="shared" si="0"/>
        <v>29929.800000000003</v>
      </c>
      <c r="G17" s="19"/>
      <c r="H17" s="16"/>
      <c r="I17" s="17"/>
      <c r="J17" s="18"/>
      <c r="L17" s="92"/>
      <c r="M17" s="93">
        <v>119411.68</v>
      </c>
    </row>
    <row r="18" spans="2:20" x14ac:dyDescent="0.25">
      <c r="B18" s="7">
        <v>45792</v>
      </c>
      <c r="C18" s="8">
        <v>1898</v>
      </c>
      <c r="D18" s="9"/>
      <c r="E18" s="10">
        <v>16.600000000000001</v>
      </c>
      <c r="F18" s="33">
        <f t="shared" si="0"/>
        <v>31506.800000000003</v>
      </c>
      <c r="G18" s="19"/>
      <c r="H18" s="16"/>
      <c r="I18" s="17"/>
      <c r="J18" s="18"/>
      <c r="L18" s="92"/>
      <c r="M18" s="93">
        <v>21153.35</v>
      </c>
    </row>
    <row r="19" spans="2:20" x14ac:dyDescent="0.25">
      <c r="B19" s="7">
        <v>45793</v>
      </c>
      <c r="C19" s="8">
        <v>1836</v>
      </c>
      <c r="D19" s="9"/>
      <c r="E19" s="10">
        <v>16.600000000000001</v>
      </c>
      <c r="F19" s="33">
        <f t="shared" si="0"/>
        <v>30477.600000000002</v>
      </c>
      <c r="G19" s="19"/>
      <c r="H19" s="16"/>
      <c r="I19" s="17"/>
      <c r="J19" s="18"/>
      <c r="L19" s="92"/>
      <c r="M19" s="93"/>
      <c r="T19" s="31"/>
    </row>
    <row r="20" spans="2:20" x14ac:dyDescent="0.25">
      <c r="B20" s="7">
        <v>45794</v>
      </c>
      <c r="C20" s="8">
        <v>1852</v>
      </c>
      <c r="D20" s="9"/>
      <c r="E20" s="10">
        <v>16.600000000000001</v>
      </c>
      <c r="F20" s="33">
        <f t="shared" si="0"/>
        <v>30743.200000000004</v>
      </c>
      <c r="G20" s="19"/>
      <c r="H20" s="16"/>
      <c r="I20" s="17"/>
      <c r="J20" s="18"/>
      <c r="M20" s="31">
        <f>SUM(M16:M19)</f>
        <v>935783.07</v>
      </c>
    </row>
    <row r="21" spans="2:20" x14ac:dyDescent="0.25">
      <c r="B21" s="7">
        <v>45795</v>
      </c>
      <c r="C21" s="8">
        <v>1848</v>
      </c>
      <c r="D21" s="9"/>
      <c r="E21" s="10">
        <v>16.600000000000001</v>
      </c>
      <c r="F21" s="33">
        <f t="shared" si="0"/>
        <v>30676.800000000003</v>
      </c>
      <c r="G21" s="19"/>
      <c r="H21" s="16"/>
      <c r="I21" s="17"/>
      <c r="J21" s="18"/>
    </row>
    <row r="22" spans="2:20" x14ac:dyDescent="0.25">
      <c r="B22" s="7">
        <v>45796</v>
      </c>
      <c r="C22" s="8">
        <v>1821</v>
      </c>
      <c r="D22" s="9"/>
      <c r="E22" s="10">
        <v>16.600000000000001</v>
      </c>
      <c r="F22" s="33">
        <f t="shared" si="0"/>
        <v>30228.600000000002</v>
      </c>
      <c r="G22" s="19"/>
      <c r="H22" s="16"/>
      <c r="I22" s="17"/>
      <c r="J22" s="18"/>
    </row>
    <row r="23" spans="2:20" x14ac:dyDescent="0.25">
      <c r="B23" s="7">
        <v>45797</v>
      </c>
      <c r="C23" s="8">
        <v>1760</v>
      </c>
      <c r="D23" s="9"/>
      <c r="E23" s="10">
        <v>16.600000000000001</v>
      </c>
      <c r="F23" s="33">
        <f t="shared" si="0"/>
        <v>29216.000000000004</v>
      </c>
      <c r="G23" s="19"/>
      <c r="H23" s="16"/>
      <c r="I23" s="17"/>
      <c r="J23" s="18"/>
    </row>
    <row r="24" spans="2:20" x14ac:dyDescent="0.25">
      <c r="B24" s="7">
        <v>45798</v>
      </c>
      <c r="C24" s="8">
        <v>1808</v>
      </c>
      <c r="D24" s="9"/>
      <c r="E24" s="10">
        <v>16.600000000000001</v>
      </c>
      <c r="F24" s="33">
        <f t="shared" si="0"/>
        <v>30012.800000000003</v>
      </c>
      <c r="G24" s="19"/>
      <c r="H24" s="16"/>
      <c r="I24" s="17"/>
      <c r="J24" s="18"/>
    </row>
    <row r="25" spans="2:20" x14ac:dyDescent="0.25">
      <c r="B25" s="7">
        <v>45799</v>
      </c>
      <c r="C25" s="8">
        <v>1800</v>
      </c>
      <c r="D25" s="9"/>
      <c r="E25" s="10">
        <v>16.600000000000001</v>
      </c>
      <c r="F25" s="33">
        <f t="shared" si="0"/>
        <v>29880.000000000004</v>
      </c>
      <c r="G25" s="19"/>
      <c r="H25" s="16"/>
      <c r="I25" s="17"/>
      <c r="J25" s="18"/>
    </row>
    <row r="26" spans="2:20" x14ac:dyDescent="0.25">
      <c r="B26" s="7">
        <v>45800</v>
      </c>
      <c r="C26" s="8">
        <v>1823</v>
      </c>
      <c r="D26" s="9"/>
      <c r="E26" s="10">
        <v>16.600000000000001</v>
      </c>
      <c r="F26" s="33">
        <f t="shared" si="0"/>
        <v>30261.800000000003</v>
      </c>
      <c r="G26" s="19"/>
      <c r="H26" s="16"/>
      <c r="I26" s="17"/>
      <c r="J26" s="18"/>
    </row>
    <row r="27" spans="2:20" x14ac:dyDescent="0.25">
      <c r="B27" s="7">
        <v>45801</v>
      </c>
      <c r="C27" s="8">
        <v>1805</v>
      </c>
      <c r="D27" s="9"/>
      <c r="E27" s="10">
        <v>16.600000000000001</v>
      </c>
      <c r="F27" s="33">
        <f t="shared" si="0"/>
        <v>29963.000000000004</v>
      </c>
      <c r="G27" s="19"/>
      <c r="H27" s="16"/>
      <c r="I27" s="17"/>
      <c r="J27" s="18"/>
    </row>
    <row r="28" spans="2:20" x14ac:dyDescent="0.25">
      <c r="B28" s="7">
        <v>45802</v>
      </c>
      <c r="C28" s="8">
        <v>1835</v>
      </c>
      <c r="D28" s="9"/>
      <c r="E28" s="10">
        <v>16.600000000000001</v>
      </c>
      <c r="F28" s="33">
        <f t="shared" si="0"/>
        <v>30461.000000000004</v>
      </c>
      <c r="G28" s="19"/>
      <c r="H28" s="16"/>
      <c r="I28" s="17"/>
      <c r="J28" s="18"/>
    </row>
    <row r="29" spans="2:20" x14ac:dyDescent="0.25">
      <c r="B29" s="7">
        <v>45803</v>
      </c>
      <c r="C29" s="8">
        <v>1850</v>
      </c>
      <c r="D29" s="9"/>
      <c r="E29" s="10">
        <v>16.600000000000001</v>
      </c>
      <c r="F29" s="33">
        <f t="shared" si="0"/>
        <v>30710.000000000004</v>
      </c>
      <c r="G29" s="19"/>
      <c r="H29" s="16"/>
      <c r="I29" s="17"/>
      <c r="J29" s="18"/>
    </row>
    <row r="30" spans="2:20" x14ac:dyDescent="0.25">
      <c r="B30" s="7">
        <v>45804</v>
      </c>
      <c r="C30" s="8">
        <v>1856</v>
      </c>
      <c r="D30" s="9"/>
      <c r="E30" s="10">
        <v>16.600000000000001</v>
      </c>
      <c r="F30" s="33">
        <f t="shared" si="0"/>
        <v>30809.600000000002</v>
      </c>
      <c r="G30" s="19"/>
      <c r="H30" s="16"/>
      <c r="I30" s="17"/>
      <c r="J30" s="18"/>
    </row>
    <row r="31" spans="2:20" x14ac:dyDescent="0.25">
      <c r="B31" s="7">
        <v>45805</v>
      </c>
      <c r="C31" s="8">
        <v>1862</v>
      </c>
      <c r="D31" s="9"/>
      <c r="E31" s="10">
        <v>16.600000000000001</v>
      </c>
      <c r="F31" s="33">
        <f t="shared" si="0"/>
        <v>30909.200000000004</v>
      </c>
      <c r="G31" s="19"/>
      <c r="H31" s="16"/>
      <c r="I31" s="17"/>
      <c r="J31" s="18"/>
    </row>
    <row r="32" spans="2:20" x14ac:dyDescent="0.25">
      <c r="B32" s="7">
        <v>45806</v>
      </c>
      <c r="C32" s="8">
        <v>1839</v>
      </c>
      <c r="D32" s="9"/>
      <c r="E32" s="10">
        <v>16.600000000000001</v>
      </c>
      <c r="F32" s="33">
        <f t="shared" si="0"/>
        <v>30527.4</v>
      </c>
      <c r="G32" s="19"/>
      <c r="H32" s="16"/>
      <c r="I32" s="17"/>
      <c r="J32" s="18"/>
    </row>
    <row r="33" spans="2:20" x14ac:dyDescent="0.25">
      <c r="B33" s="7">
        <v>45807</v>
      </c>
      <c r="C33" s="8">
        <v>1890</v>
      </c>
      <c r="D33" s="9"/>
      <c r="E33" s="10">
        <v>16.600000000000001</v>
      </c>
      <c r="F33" s="33">
        <f t="shared" si="0"/>
        <v>31374.000000000004</v>
      </c>
      <c r="G33" s="19"/>
      <c r="H33" s="16"/>
      <c r="I33" s="17"/>
      <c r="J33" s="18"/>
    </row>
    <row r="34" spans="2:20" ht="15.75" thickBot="1" x14ac:dyDescent="0.3">
      <c r="B34" s="34">
        <v>45808</v>
      </c>
      <c r="C34" s="35">
        <v>1862</v>
      </c>
      <c r="D34" s="36"/>
      <c r="E34" s="10">
        <v>16.600000000000001</v>
      </c>
      <c r="F34" s="38">
        <f t="shared" si="0"/>
        <v>30909.200000000004</v>
      </c>
      <c r="G34" s="20"/>
      <c r="H34" s="21"/>
      <c r="I34" s="22"/>
      <c r="J34" s="23"/>
    </row>
    <row r="35" spans="2:20" x14ac:dyDescent="0.25">
      <c r="B35" s="41" t="s">
        <v>10</v>
      </c>
      <c r="C35" s="42">
        <f>SUM(C4:C34)</f>
        <v>57086</v>
      </c>
      <c r="D35" s="43">
        <f>SUM(D4:D34)</f>
        <v>0</v>
      </c>
      <c r="E35" s="44"/>
      <c r="F35" s="45" t="s">
        <v>4</v>
      </c>
      <c r="G35" s="24"/>
      <c r="H35" s="128" t="s">
        <v>11</v>
      </c>
      <c r="I35" s="128"/>
      <c r="J35" s="25">
        <f>SUM(J4:J34)</f>
        <v>947627.60360200005</v>
      </c>
    </row>
    <row r="36" spans="2:20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29" t="s">
        <v>13</v>
      </c>
      <c r="I36" s="129"/>
      <c r="J36" s="18">
        <f>F36+F37</f>
        <v>947627.6</v>
      </c>
      <c r="L36" s="31">
        <f>J36-J4-J5-J6</f>
        <v>937213.17267600005</v>
      </c>
      <c r="T36" s="94"/>
    </row>
    <row r="37" spans="2:20" x14ac:dyDescent="0.25">
      <c r="B37" s="26" t="s">
        <v>14</v>
      </c>
      <c r="C37" s="30">
        <f>C35</f>
        <v>57086</v>
      </c>
      <c r="D37" s="9">
        <f>D35/1.03</f>
        <v>0</v>
      </c>
      <c r="E37" s="10"/>
      <c r="F37" s="33">
        <f>SUM(F4:F36)</f>
        <v>947627.6</v>
      </c>
      <c r="G37" s="19"/>
      <c r="H37" s="17" t="s">
        <v>15</v>
      </c>
      <c r="I37" s="17">
        <v>0.01</v>
      </c>
      <c r="J37" s="18"/>
    </row>
    <row r="38" spans="2:20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20" ht="15.75" thickBot="1" x14ac:dyDescent="0.3">
      <c r="B39" s="130" t="s">
        <v>16</v>
      </c>
      <c r="C39" s="131"/>
      <c r="D39" s="27"/>
      <c r="E39" s="37"/>
      <c r="F39" s="38"/>
      <c r="G39" s="28"/>
      <c r="H39" s="132" t="s">
        <v>17</v>
      </c>
      <c r="I39" s="132"/>
      <c r="J39" s="29">
        <f>J36+J37+J38-J35</f>
        <v>-3.6020000698044896E-3</v>
      </c>
    </row>
    <row r="40" spans="2:20" ht="15.75" thickBot="1" x14ac:dyDescent="0.3">
      <c r="B40" s="122"/>
      <c r="C40" s="123"/>
      <c r="D40" s="123"/>
      <c r="E40" s="123"/>
      <c r="F40" s="123"/>
      <c r="G40" s="123"/>
      <c r="H40" s="123"/>
      <c r="I40" s="123"/>
      <c r="J40" s="124"/>
    </row>
    <row r="41" spans="2:20" ht="15.75" thickBot="1" x14ac:dyDescent="0.3">
      <c r="B41" s="122"/>
      <c r="C41" s="123"/>
      <c r="D41" s="123"/>
      <c r="E41" s="123"/>
      <c r="F41" s="123"/>
      <c r="G41" s="123"/>
      <c r="H41" s="123"/>
      <c r="I41" s="123"/>
      <c r="J41" s="124"/>
    </row>
    <row r="42" spans="2:20" x14ac:dyDescent="0.25">
      <c r="J42" s="31"/>
    </row>
    <row r="43" spans="2:20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  <pageSetup paperSize="9" scale="30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FEC85F-5A1D-499F-B2E5-F17FA149AA9F}">
  <sheetPr>
    <pageSetUpPr fitToPage="1"/>
  </sheetPr>
  <dimension ref="B1:AC43"/>
  <sheetViews>
    <sheetView zoomScale="85" zoomScaleNormal="85" workbookViewId="0">
      <selection activeCell="G8" sqref="G8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25" t="s">
        <v>34</v>
      </c>
      <c r="C2" s="126"/>
      <c r="D2" s="126"/>
      <c r="E2" s="126"/>
      <c r="F2" s="126"/>
      <c r="G2" s="126"/>
      <c r="H2" s="126"/>
      <c r="I2" s="126"/>
      <c r="J2" s="127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45809</v>
      </c>
      <c r="C4" s="8">
        <v>1816</v>
      </c>
      <c r="D4" s="9"/>
      <c r="E4" s="10">
        <v>16.600000000000001</v>
      </c>
      <c r="F4" s="33">
        <f>E4*C4</f>
        <v>30145.600000000002</v>
      </c>
      <c r="G4" s="11"/>
      <c r="H4" s="12" t="s">
        <v>6</v>
      </c>
      <c r="I4" s="13">
        <v>0.01</v>
      </c>
      <c r="J4" s="14">
        <f>(F36+F37)*I4</f>
        <v>8975.2880000000005</v>
      </c>
    </row>
    <row r="5" spans="2:29" x14ac:dyDescent="0.25">
      <c r="B5" s="7">
        <v>45810</v>
      </c>
      <c r="C5" s="8">
        <v>1844</v>
      </c>
      <c r="D5" s="9"/>
      <c r="E5" s="10">
        <v>16.600000000000001</v>
      </c>
      <c r="F5" s="33">
        <f t="shared" ref="F5:F34" si="0">E5*C5</f>
        <v>30610.400000000001</v>
      </c>
      <c r="G5" s="11"/>
      <c r="H5" s="12" t="s">
        <v>7</v>
      </c>
      <c r="I5" s="13">
        <v>1E-3</v>
      </c>
      <c r="J5" s="14">
        <f>(F36+F37-J4-J6)*I5</f>
        <v>888.55351200000007</v>
      </c>
    </row>
    <row r="6" spans="2:29" x14ac:dyDescent="0.25">
      <c r="B6" s="7">
        <v>45811</v>
      </c>
      <c r="C6" s="8">
        <v>1829</v>
      </c>
      <c r="D6" s="9"/>
      <c r="E6" s="10">
        <v>16.600000000000001</v>
      </c>
      <c r="F6" s="33">
        <f t="shared" si="0"/>
        <v>30361.4</v>
      </c>
      <c r="G6" s="11"/>
      <c r="H6" s="12" t="s">
        <v>8</v>
      </c>
      <c r="I6" s="13"/>
      <c r="J6" s="14"/>
    </row>
    <row r="7" spans="2:29" x14ac:dyDescent="0.25">
      <c r="B7" s="7">
        <v>45812</v>
      </c>
      <c r="C7" s="8">
        <v>1793</v>
      </c>
      <c r="D7" s="9"/>
      <c r="E7" s="10">
        <v>16.600000000000001</v>
      </c>
      <c r="F7" s="33">
        <f t="shared" si="0"/>
        <v>29763.800000000003</v>
      </c>
      <c r="G7" s="11"/>
      <c r="H7" s="12" t="s">
        <v>9</v>
      </c>
      <c r="I7" s="13"/>
      <c r="J7" s="14">
        <f>'MAYIS 2025'!J39*-1</f>
        <v>3.6020000698044896E-3</v>
      </c>
    </row>
    <row r="8" spans="2:29" x14ac:dyDescent="0.25">
      <c r="B8" s="7">
        <v>45813</v>
      </c>
      <c r="C8" s="8">
        <v>1938</v>
      </c>
      <c r="D8" s="9"/>
      <c r="E8" s="10">
        <v>16.600000000000001</v>
      </c>
      <c r="F8" s="33">
        <f t="shared" si="0"/>
        <v>32170.800000000003</v>
      </c>
      <c r="G8" s="15" t="s">
        <v>64</v>
      </c>
      <c r="H8" s="16"/>
      <c r="I8" s="17"/>
      <c r="J8" s="18">
        <v>2845.51</v>
      </c>
    </row>
    <row r="9" spans="2:29" x14ac:dyDescent="0.25">
      <c r="B9" s="7">
        <v>45814</v>
      </c>
      <c r="C9" s="8">
        <v>1737</v>
      </c>
      <c r="D9" s="9"/>
      <c r="E9" s="10">
        <v>16.600000000000001</v>
      </c>
      <c r="F9" s="33">
        <f t="shared" si="0"/>
        <v>28834.2</v>
      </c>
      <c r="G9" s="15"/>
      <c r="H9" s="16"/>
      <c r="I9" s="17"/>
      <c r="J9" s="18"/>
    </row>
    <row r="10" spans="2:29" x14ac:dyDescent="0.25">
      <c r="B10" s="7">
        <v>45815</v>
      </c>
      <c r="C10" s="8">
        <v>1906</v>
      </c>
      <c r="D10" s="9"/>
      <c r="E10" s="10">
        <v>16.600000000000001</v>
      </c>
      <c r="F10" s="33">
        <f t="shared" si="0"/>
        <v>31639.600000000002</v>
      </c>
      <c r="G10" s="15"/>
      <c r="H10" s="16"/>
      <c r="I10" s="17"/>
      <c r="J10" s="18"/>
    </row>
    <row r="11" spans="2:29" x14ac:dyDescent="0.25">
      <c r="B11" s="7">
        <v>45816</v>
      </c>
      <c r="C11" s="8">
        <v>1814</v>
      </c>
      <c r="D11" s="9"/>
      <c r="E11" s="10">
        <v>16.600000000000001</v>
      </c>
      <c r="F11" s="33">
        <f t="shared" si="0"/>
        <v>30112.400000000001</v>
      </c>
      <c r="G11" s="15">
        <v>45878</v>
      </c>
      <c r="H11" s="16" t="s">
        <v>66</v>
      </c>
      <c r="I11" s="17"/>
      <c r="J11" s="18">
        <v>218000</v>
      </c>
    </row>
    <row r="12" spans="2:29" x14ac:dyDescent="0.25">
      <c r="B12" s="7">
        <v>45817</v>
      </c>
      <c r="C12" s="8">
        <v>1824</v>
      </c>
      <c r="D12" s="9"/>
      <c r="E12" s="10">
        <v>16.600000000000001</v>
      </c>
      <c r="F12" s="33">
        <f t="shared" si="0"/>
        <v>30278.400000000001</v>
      </c>
      <c r="G12" s="15">
        <v>45880</v>
      </c>
      <c r="H12" s="16" t="s">
        <v>67</v>
      </c>
      <c r="I12" s="17"/>
      <c r="J12" s="18">
        <v>174234</v>
      </c>
    </row>
    <row r="13" spans="2:29" x14ac:dyDescent="0.25">
      <c r="B13" s="7">
        <v>45818</v>
      </c>
      <c r="C13" s="8">
        <v>1813</v>
      </c>
      <c r="D13" s="9"/>
      <c r="E13" s="10">
        <v>16.600000000000001</v>
      </c>
      <c r="F13" s="33">
        <f t="shared" si="0"/>
        <v>30095.800000000003</v>
      </c>
      <c r="G13" s="15">
        <v>45884</v>
      </c>
      <c r="H13" s="16" t="s">
        <v>68</v>
      </c>
      <c r="I13" s="17"/>
      <c r="J13" s="18">
        <v>492585.44</v>
      </c>
    </row>
    <row r="14" spans="2:29" x14ac:dyDescent="0.25">
      <c r="B14" s="7">
        <v>45819</v>
      </c>
      <c r="C14" s="8">
        <v>1825</v>
      </c>
      <c r="D14" s="9"/>
      <c r="E14" s="10">
        <v>16.600000000000001</v>
      </c>
      <c r="F14" s="33">
        <f t="shared" si="0"/>
        <v>30295.000000000004</v>
      </c>
      <c r="G14" s="19"/>
      <c r="H14" s="16"/>
      <c r="I14" s="17"/>
      <c r="J14" s="18"/>
    </row>
    <row r="15" spans="2:29" x14ac:dyDescent="0.25">
      <c r="B15" s="7">
        <v>45820</v>
      </c>
      <c r="C15" s="8">
        <v>1801</v>
      </c>
      <c r="D15" s="9"/>
      <c r="E15" s="10">
        <v>16.600000000000001</v>
      </c>
      <c r="F15" s="33">
        <f t="shared" si="0"/>
        <v>29896.600000000002</v>
      </c>
      <c r="G15" s="19"/>
      <c r="H15" s="16"/>
      <c r="I15" s="17"/>
      <c r="J15" s="18"/>
    </row>
    <row r="16" spans="2:29" x14ac:dyDescent="0.25">
      <c r="B16" s="7">
        <v>45821</v>
      </c>
      <c r="C16" s="8">
        <v>1820</v>
      </c>
      <c r="D16" s="9"/>
      <c r="E16" s="10">
        <v>16.600000000000001</v>
      </c>
      <c r="F16" s="33">
        <f t="shared" si="0"/>
        <v>30212.000000000004</v>
      </c>
      <c r="G16" s="19"/>
      <c r="H16" s="16"/>
      <c r="I16" s="17"/>
      <c r="J16" s="18"/>
    </row>
    <row r="17" spans="2:10" x14ac:dyDescent="0.25">
      <c r="B17" s="7">
        <v>45822</v>
      </c>
      <c r="C17" s="8">
        <v>1865</v>
      </c>
      <c r="D17" s="9"/>
      <c r="E17" s="10">
        <v>16.600000000000001</v>
      </c>
      <c r="F17" s="33">
        <f t="shared" si="0"/>
        <v>30959.000000000004</v>
      </c>
      <c r="G17" s="19"/>
      <c r="H17" s="16"/>
      <c r="I17" s="17"/>
      <c r="J17" s="18"/>
    </row>
    <row r="18" spans="2:10" x14ac:dyDescent="0.25">
      <c r="B18" s="7">
        <v>45823</v>
      </c>
      <c r="C18" s="8">
        <v>1785</v>
      </c>
      <c r="D18" s="9"/>
      <c r="E18" s="10">
        <v>16.600000000000001</v>
      </c>
      <c r="F18" s="33">
        <f t="shared" si="0"/>
        <v>29631.000000000004</v>
      </c>
      <c r="G18" s="19"/>
      <c r="H18" s="16"/>
      <c r="I18" s="17"/>
      <c r="J18" s="18"/>
    </row>
    <row r="19" spans="2:10" x14ac:dyDescent="0.25">
      <c r="B19" s="7">
        <v>45824</v>
      </c>
      <c r="C19" s="8">
        <v>1785</v>
      </c>
      <c r="D19" s="9"/>
      <c r="E19" s="10">
        <v>16.600000000000001</v>
      </c>
      <c r="F19" s="33">
        <f t="shared" si="0"/>
        <v>29631.000000000004</v>
      </c>
      <c r="G19" s="19"/>
      <c r="H19" s="16"/>
      <c r="I19" s="17"/>
      <c r="J19" s="18"/>
    </row>
    <row r="20" spans="2:10" x14ac:dyDescent="0.25">
      <c r="B20" s="7">
        <v>45825</v>
      </c>
      <c r="C20" s="8">
        <v>1730</v>
      </c>
      <c r="D20" s="9"/>
      <c r="E20" s="10">
        <v>16.600000000000001</v>
      </c>
      <c r="F20" s="33">
        <f t="shared" si="0"/>
        <v>28718.000000000004</v>
      </c>
      <c r="G20" s="19"/>
      <c r="H20" s="16"/>
      <c r="I20" s="17"/>
      <c r="J20" s="18"/>
    </row>
    <row r="21" spans="2:10" x14ac:dyDescent="0.25">
      <c r="B21" s="7">
        <v>45826</v>
      </c>
      <c r="C21" s="8">
        <v>1925</v>
      </c>
      <c r="D21" s="9"/>
      <c r="E21" s="10">
        <v>16.600000000000001</v>
      </c>
      <c r="F21" s="33">
        <f t="shared" si="0"/>
        <v>31955.000000000004</v>
      </c>
      <c r="G21" s="19"/>
      <c r="H21" s="16"/>
      <c r="I21" s="17"/>
      <c r="J21" s="18"/>
    </row>
    <row r="22" spans="2:10" x14ac:dyDescent="0.25">
      <c r="B22" s="7">
        <v>45827</v>
      </c>
      <c r="C22" s="8">
        <v>1784</v>
      </c>
      <c r="D22" s="9"/>
      <c r="E22" s="10">
        <v>16.600000000000001</v>
      </c>
      <c r="F22" s="33">
        <f t="shared" si="0"/>
        <v>29614.400000000001</v>
      </c>
      <c r="G22" s="19"/>
      <c r="H22" s="16"/>
      <c r="I22" s="17"/>
      <c r="J22" s="18"/>
    </row>
    <row r="23" spans="2:10" x14ac:dyDescent="0.25">
      <c r="B23" s="7">
        <v>45828</v>
      </c>
      <c r="C23" s="8">
        <v>1749</v>
      </c>
      <c r="D23" s="9"/>
      <c r="E23" s="10">
        <v>16.600000000000001</v>
      </c>
      <c r="F23" s="33">
        <f t="shared" si="0"/>
        <v>29033.4</v>
      </c>
      <c r="G23" s="19"/>
      <c r="H23" s="16"/>
      <c r="I23" s="17"/>
      <c r="J23" s="18"/>
    </row>
    <row r="24" spans="2:10" x14ac:dyDescent="0.25">
      <c r="B24" s="7">
        <v>45829</v>
      </c>
      <c r="C24" s="8">
        <v>1784</v>
      </c>
      <c r="D24" s="9"/>
      <c r="E24" s="10">
        <v>16.600000000000001</v>
      </c>
      <c r="F24" s="33">
        <f t="shared" si="0"/>
        <v>29614.400000000001</v>
      </c>
      <c r="G24" s="19"/>
      <c r="H24" s="16"/>
      <c r="I24" s="17"/>
      <c r="J24" s="18"/>
    </row>
    <row r="25" spans="2:10" x14ac:dyDescent="0.25">
      <c r="B25" s="7">
        <v>45830</v>
      </c>
      <c r="C25" s="8">
        <v>1775</v>
      </c>
      <c r="D25" s="9"/>
      <c r="E25" s="10">
        <v>16.600000000000001</v>
      </c>
      <c r="F25" s="33">
        <f t="shared" si="0"/>
        <v>29465.000000000004</v>
      </c>
      <c r="G25" s="19"/>
      <c r="H25" s="16"/>
      <c r="I25" s="17"/>
      <c r="J25" s="18"/>
    </row>
    <row r="26" spans="2:10" x14ac:dyDescent="0.25">
      <c r="B26" s="7">
        <v>45831</v>
      </c>
      <c r="C26" s="8">
        <v>1791</v>
      </c>
      <c r="D26" s="9"/>
      <c r="E26" s="10">
        <v>16.600000000000001</v>
      </c>
      <c r="F26" s="33">
        <f t="shared" si="0"/>
        <v>29730.600000000002</v>
      </c>
      <c r="G26" s="19"/>
      <c r="H26" s="16"/>
      <c r="I26" s="17"/>
      <c r="J26" s="18"/>
    </row>
    <row r="27" spans="2:10" x14ac:dyDescent="0.25">
      <c r="B27" s="7">
        <v>45832</v>
      </c>
      <c r="C27" s="8">
        <v>1778</v>
      </c>
      <c r="D27" s="9"/>
      <c r="E27" s="10">
        <v>16.600000000000001</v>
      </c>
      <c r="F27" s="33">
        <f t="shared" si="0"/>
        <v>29514.800000000003</v>
      </c>
      <c r="G27" s="19"/>
      <c r="H27" s="16"/>
      <c r="I27" s="17"/>
      <c r="J27" s="18"/>
    </row>
    <row r="28" spans="2:10" x14ac:dyDescent="0.25">
      <c r="B28" s="7">
        <v>45833</v>
      </c>
      <c r="C28" s="8">
        <v>1700</v>
      </c>
      <c r="D28" s="9"/>
      <c r="E28" s="10">
        <v>16.600000000000001</v>
      </c>
      <c r="F28" s="33">
        <f t="shared" si="0"/>
        <v>28220.000000000004</v>
      </c>
      <c r="G28" s="19"/>
      <c r="H28" s="16"/>
      <c r="I28" s="17"/>
      <c r="J28" s="18"/>
    </row>
    <row r="29" spans="2:10" x14ac:dyDescent="0.25">
      <c r="B29" s="7">
        <v>45834</v>
      </c>
      <c r="C29" s="8">
        <v>1875</v>
      </c>
      <c r="D29" s="9"/>
      <c r="E29" s="10">
        <v>16.600000000000001</v>
      </c>
      <c r="F29" s="33">
        <f t="shared" si="0"/>
        <v>31125.000000000004</v>
      </c>
      <c r="G29" s="19"/>
      <c r="H29" s="16"/>
      <c r="I29" s="17"/>
      <c r="J29" s="18"/>
    </row>
    <row r="30" spans="2:10" x14ac:dyDescent="0.25">
      <c r="B30" s="7">
        <v>45835</v>
      </c>
      <c r="C30" s="8">
        <v>1750</v>
      </c>
      <c r="D30" s="9"/>
      <c r="E30" s="10">
        <v>16.600000000000001</v>
      </c>
      <c r="F30" s="33">
        <f t="shared" si="0"/>
        <v>29050.000000000004</v>
      </c>
      <c r="G30" s="19"/>
      <c r="H30" s="16"/>
      <c r="I30" s="17"/>
      <c r="J30" s="18"/>
    </row>
    <row r="31" spans="2:10" x14ac:dyDescent="0.25">
      <c r="B31" s="7">
        <v>45836</v>
      </c>
      <c r="C31" s="8">
        <v>1740</v>
      </c>
      <c r="D31" s="9"/>
      <c r="E31" s="10">
        <v>16.600000000000001</v>
      </c>
      <c r="F31" s="33">
        <f t="shared" si="0"/>
        <v>28884.000000000004</v>
      </c>
      <c r="G31" s="19"/>
      <c r="H31" s="16"/>
      <c r="I31" s="17"/>
      <c r="J31" s="18"/>
    </row>
    <row r="32" spans="2:10" x14ac:dyDescent="0.25">
      <c r="B32" s="7">
        <v>45837</v>
      </c>
      <c r="C32" s="8">
        <v>1766</v>
      </c>
      <c r="D32" s="9"/>
      <c r="E32" s="10">
        <v>16.600000000000001</v>
      </c>
      <c r="F32" s="33">
        <f t="shared" si="0"/>
        <v>29315.600000000002</v>
      </c>
      <c r="G32" s="19"/>
      <c r="H32" s="16"/>
      <c r="I32" s="17"/>
      <c r="J32" s="18"/>
    </row>
    <row r="33" spans="2:12" x14ac:dyDescent="0.25">
      <c r="B33" s="7">
        <v>45838</v>
      </c>
      <c r="C33" s="8">
        <v>1726</v>
      </c>
      <c r="D33" s="9"/>
      <c r="E33" s="10">
        <v>16.600000000000001</v>
      </c>
      <c r="F33" s="33">
        <f t="shared" si="0"/>
        <v>28651.600000000002</v>
      </c>
      <c r="G33" s="19"/>
      <c r="H33" s="16"/>
      <c r="I33" s="17"/>
      <c r="J33" s="18"/>
    </row>
    <row r="34" spans="2:12" ht="15.75" thickBot="1" x14ac:dyDescent="0.3">
      <c r="B34" s="34"/>
      <c r="C34" s="35"/>
      <c r="D34" s="36"/>
      <c r="E34" s="10">
        <v>16.600000000000001</v>
      </c>
      <c r="F34" s="38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54068</v>
      </c>
      <c r="D35" s="43">
        <f>SUM(D4:D34)</f>
        <v>0</v>
      </c>
      <c r="E35" s="44"/>
      <c r="F35" s="45" t="s">
        <v>4</v>
      </c>
      <c r="G35" s="24"/>
      <c r="H35" s="128" t="s">
        <v>11</v>
      </c>
      <c r="I35" s="128"/>
      <c r="J35" s="25">
        <f>SUM(J4:J34)</f>
        <v>897528.7951140001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29" t="s">
        <v>13</v>
      </c>
      <c r="I36" s="129"/>
      <c r="J36" s="18">
        <f>F36+F37</f>
        <v>897528.8</v>
      </c>
      <c r="L36" s="31">
        <f>J36-J4-J5-J6</f>
        <v>887664.95848800009</v>
      </c>
    </row>
    <row r="37" spans="2:12" x14ac:dyDescent="0.25">
      <c r="B37" s="26" t="s">
        <v>14</v>
      </c>
      <c r="C37" s="30">
        <f>C35</f>
        <v>54068</v>
      </c>
      <c r="D37" s="9">
        <f>D35/1.03</f>
        <v>0</v>
      </c>
      <c r="E37" s="10"/>
      <c r="F37" s="33">
        <f>SUM(F4:F36)</f>
        <v>897528.8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30" t="s">
        <v>16</v>
      </c>
      <c r="C39" s="131"/>
      <c r="D39" s="27"/>
      <c r="E39" s="37"/>
      <c r="F39" s="38"/>
      <c r="G39" s="28"/>
      <c r="H39" s="132" t="s">
        <v>17</v>
      </c>
      <c r="I39" s="132"/>
      <c r="J39" s="29">
        <f>J36+J37+J38-J35</f>
        <v>4.8859999515116215E-3</v>
      </c>
    </row>
    <row r="40" spans="2:12" ht="15.75" thickBot="1" x14ac:dyDescent="0.3">
      <c r="B40" s="122"/>
      <c r="C40" s="123"/>
      <c r="D40" s="123"/>
      <c r="E40" s="123"/>
      <c r="F40" s="123"/>
      <c r="G40" s="123"/>
      <c r="H40" s="123"/>
      <c r="I40" s="123"/>
      <c r="J40" s="124"/>
    </row>
    <row r="41" spans="2:12" ht="15.75" thickBot="1" x14ac:dyDescent="0.3">
      <c r="B41" s="122"/>
      <c r="C41" s="123"/>
      <c r="D41" s="123"/>
      <c r="E41" s="123"/>
      <c r="F41" s="123"/>
      <c r="G41" s="123"/>
      <c r="H41" s="123"/>
      <c r="I41" s="123"/>
      <c r="J41" s="124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0866141732283472" right="0.70866141732283472" top="0.74803149606299213" bottom="0.74803149606299213" header="0.31496062992125984" footer="0.31496062992125984"/>
  <pageSetup paperSize="9" scale="30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DB51B5-BF98-4223-9A45-A987775D64B9}">
  <dimension ref="B1:AC43"/>
  <sheetViews>
    <sheetView zoomScale="85" zoomScaleNormal="85" workbookViewId="0">
      <selection activeCell="J4" sqref="J4:J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25" t="s">
        <v>34</v>
      </c>
      <c r="C2" s="126"/>
      <c r="D2" s="126"/>
      <c r="E2" s="126"/>
      <c r="F2" s="126"/>
      <c r="G2" s="126"/>
      <c r="H2" s="126"/>
      <c r="I2" s="126"/>
      <c r="J2" s="127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45839</v>
      </c>
      <c r="C4" s="8">
        <v>1762</v>
      </c>
      <c r="D4" s="9"/>
      <c r="E4" s="10">
        <v>16.600000000000001</v>
      </c>
      <c r="F4" s="33">
        <f>E4*C4</f>
        <v>29249.200000000001</v>
      </c>
      <c r="G4" s="11"/>
      <c r="H4" s="12" t="s">
        <v>6</v>
      </c>
      <c r="I4" s="13">
        <v>0.01</v>
      </c>
      <c r="J4" s="14">
        <f>(F36+F37)*I4</f>
        <v>9220.1380000000008</v>
      </c>
    </row>
    <row r="5" spans="2:29" x14ac:dyDescent="0.25">
      <c r="B5" s="7">
        <v>45840</v>
      </c>
      <c r="C5" s="8">
        <v>1709</v>
      </c>
      <c r="D5" s="9"/>
      <c r="E5" s="10">
        <v>16.600000000000001</v>
      </c>
      <c r="F5" s="33">
        <f t="shared" ref="F5:F34" si="0">E5*C5</f>
        <v>28369.4</v>
      </c>
      <c r="G5" s="11"/>
      <c r="H5" s="12" t="s">
        <v>7</v>
      </c>
      <c r="I5" s="13">
        <v>1E-3</v>
      </c>
      <c r="J5" s="14">
        <f>(F36+F37-J4-J6)*I5</f>
        <v>912.79366200000004</v>
      </c>
    </row>
    <row r="6" spans="2:29" x14ac:dyDescent="0.25">
      <c r="B6" s="7">
        <v>45841</v>
      </c>
      <c r="C6" s="8">
        <v>1840</v>
      </c>
      <c r="D6" s="9"/>
      <c r="E6" s="10">
        <v>16.600000000000001</v>
      </c>
      <c r="F6" s="33">
        <f t="shared" si="0"/>
        <v>30544.000000000004</v>
      </c>
      <c r="G6" s="11"/>
      <c r="H6" s="12" t="s">
        <v>8</v>
      </c>
      <c r="I6" s="13"/>
      <c r="J6" s="14"/>
    </row>
    <row r="7" spans="2:29" x14ac:dyDescent="0.25">
      <c r="B7" s="7">
        <v>45842</v>
      </c>
      <c r="C7" s="8">
        <v>1799</v>
      </c>
      <c r="D7" s="9"/>
      <c r="E7" s="10">
        <v>16.600000000000001</v>
      </c>
      <c r="F7" s="33">
        <f t="shared" si="0"/>
        <v>29863.4</v>
      </c>
      <c r="G7" s="11"/>
      <c r="H7" s="12" t="s">
        <v>9</v>
      </c>
      <c r="I7" s="13"/>
      <c r="J7" s="14">
        <f>'HAZİRAN 2025'!J39*-1</f>
        <v>-4.8859999515116215E-3</v>
      </c>
    </row>
    <row r="8" spans="2:29" x14ac:dyDescent="0.25">
      <c r="B8" s="7">
        <v>45843</v>
      </c>
      <c r="C8" s="8">
        <v>1806</v>
      </c>
      <c r="D8" s="9"/>
      <c r="E8" s="10">
        <v>16.600000000000001</v>
      </c>
      <c r="F8" s="33">
        <f t="shared" si="0"/>
        <v>29979.600000000002</v>
      </c>
      <c r="G8" t="s">
        <v>65</v>
      </c>
      <c r="H8" s="16"/>
      <c r="I8" s="17"/>
      <c r="J8" s="18">
        <v>18189.600000000002</v>
      </c>
    </row>
    <row r="9" spans="2:29" x14ac:dyDescent="0.25">
      <c r="B9" s="7">
        <v>45844</v>
      </c>
      <c r="C9" s="8">
        <v>1796</v>
      </c>
      <c r="D9" s="9"/>
      <c r="E9" s="10">
        <v>16.600000000000001</v>
      </c>
      <c r="F9" s="33">
        <f t="shared" si="0"/>
        <v>29813.600000000002</v>
      </c>
      <c r="G9" s="15" t="s">
        <v>70</v>
      </c>
      <c r="H9" t="s">
        <v>69</v>
      </c>
      <c r="I9" s="17"/>
      <c r="J9" s="18">
        <v>1800</v>
      </c>
    </row>
    <row r="10" spans="2:29" x14ac:dyDescent="0.25">
      <c r="B10" s="7">
        <v>45845</v>
      </c>
      <c r="C10" s="8">
        <v>1824</v>
      </c>
      <c r="D10" s="9"/>
      <c r="E10" s="10">
        <v>16.600000000000001</v>
      </c>
      <c r="F10" s="33">
        <f t="shared" si="0"/>
        <v>30278.400000000001</v>
      </c>
      <c r="G10" s="16" t="s">
        <v>71</v>
      </c>
      <c r="H10" s="16"/>
      <c r="I10" s="17"/>
      <c r="J10" s="18">
        <v>18274.400000000001</v>
      </c>
    </row>
    <row r="11" spans="2:29" x14ac:dyDescent="0.25">
      <c r="B11" s="7">
        <v>45846</v>
      </c>
      <c r="C11" s="8">
        <v>1730</v>
      </c>
      <c r="D11" s="9"/>
      <c r="E11" s="10">
        <v>16.600000000000001</v>
      </c>
      <c r="F11" s="33">
        <f t="shared" si="0"/>
        <v>28718.000000000004</v>
      </c>
      <c r="G11" s="96">
        <v>45869</v>
      </c>
      <c r="H11" s="16" t="s">
        <v>72</v>
      </c>
      <c r="I11" s="17"/>
      <c r="J11" s="18">
        <v>2814.53</v>
      </c>
    </row>
    <row r="12" spans="2:29" x14ac:dyDescent="0.25">
      <c r="B12" s="7">
        <v>45847</v>
      </c>
      <c r="C12" s="8">
        <v>1766</v>
      </c>
      <c r="D12" s="9"/>
      <c r="E12" s="10">
        <v>16.600000000000001</v>
      </c>
      <c r="F12" s="33">
        <f t="shared" si="0"/>
        <v>29315.600000000002</v>
      </c>
      <c r="G12" s="96">
        <v>45869</v>
      </c>
      <c r="H12" t="s">
        <v>73</v>
      </c>
      <c r="I12" s="17"/>
      <c r="J12" s="18">
        <v>8331.4499999999989</v>
      </c>
    </row>
    <row r="13" spans="2:29" x14ac:dyDescent="0.25">
      <c r="B13" s="7">
        <v>45848</v>
      </c>
      <c r="C13" s="8">
        <v>1714</v>
      </c>
      <c r="D13" s="9"/>
      <c r="E13" s="10">
        <v>16.600000000000001</v>
      </c>
      <c r="F13" s="33">
        <f t="shared" si="0"/>
        <v>28452.400000000001</v>
      </c>
      <c r="G13" s="15">
        <v>45895</v>
      </c>
      <c r="H13" s="16" t="s">
        <v>62</v>
      </c>
      <c r="I13" s="17"/>
      <c r="J13" s="18">
        <v>862470.89</v>
      </c>
    </row>
    <row r="14" spans="2:29" x14ac:dyDescent="0.25">
      <c r="B14" s="7">
        <v>45849</v>
      </c>
      <c r="C14" s="8">
        <v>1738</v>
      </c>
      <c r="D14" s="9"/>
      <c r="E14" s="10">
        <v>16.600000000000001</v>
      </c>
      <c r="F14" s="33">
        <f t="shared" si="0"/>
        <v>28850.800000000003</v>
      </c>
      <c r="G14" s="19"/>
      <c r="H14" s="16"/>
      <c r="I14" s="17"/>
      <c r="J14" s="18"/>
    </row>
    <row r="15" spans="2:29" x14ac:dyDescent="0.25">
      <c r="B15" s="7">
        <v>45850</v>
      </c>
      <c r="C15" s="8">
        <v>1879</v>
      </c>
      <c r="D15" s="9"/>
      <c r="E15" s="10">
        <v>16.600000000000001</v>
      </c>
      <c r="F15" s="33">
        <f t="shared" si="0"/>
        <v>31191.4</v>
      </c>
      <c r="G15" s="19"/>
      <c r="H15" s="16"/>
      <c r="I15" s="17"/>
      <c r="J15" s="18"/>
    </row>
    <row r="16" spans="2:29" x14ac:dyDescent="0.25">
      <c r="B16" s="7">
        <v>45851</v>
      </c>
      <c r="C16" s="8">
        <v>1792</v>
      </c>
      <c r="D16" s="9"/>
      <c r="E16" s="10">
        <v>16.600000000000001</v>
      </c>
      <c r="F16" s="33">
        <f t="shared" si="0"/>
        <v>29747.200000000004</v>
      </c>
      <c r="G16" s="19"/>
      <c r="H16" s="16"/>
      <c r="I16" s="17"/>
      <c r="J16" s="18"/>
    </row>
    <row r="17" spans="2:13" x14ac:dyDescent="0.25">
      <c r="B17" s="7">
        <v>45852</v>
      </c>
      <c r="C17" s="8">
        <v>1827</v>
      </c>
      <c r="D17" s="9"/>
      <c r="E17" s="10">
        <v>16.600000000000001</v>
      </c>
      <c r="F17" s="33">
        <f t="shared" si="0"/>
        <v>30328.200000000004</v>
      </c>
      <c r="G17" s="19"/>
      <c r="H17" s="16"/>
      <c r="I17" s="17"/>
      <c r="J17" s="18"/>
    </row>
    <row r="18" spans="2:13" x14ac:dyDescent="0.25">
      <c r="B18" s="7">
        <v>45853</v>
      </c>
      <c r="C18" s="8">
        <v>1794</v>
      </c>
      <c r="D18" s="9"/>
      <c r="E18" s="10">
        <v>16.600000000000001</v>
      </c>
      <c r="F18" s="33">
        <f t="shared" si="0"/>
        <v>29780.400000000001</v>
      </c>
      <c r="G18" s="19"/>
      <c r="H18" s="16"/>
      <c r="I18" s="17"/>
      <c r="J18" s="18"/>
      <c r="M18" s="97"/>
    </row>
    <row r="19" spans="2:13" x14ac:dyDescent="0.25">
      <c r="B19" s="7">
        <v>45854</v>
      </c>
      <c r="C19" s="8">
        <v>1816</v>
      </c>
      <c r="D19" s="9"/>
      <c r="E19" s="10">
        <v>16.600000000000001</v>
      </c>
      <c r="F19" s="33">
        <f t="shared" si="0"/>
        <v>30145.600000000002</v>
      </c>
      <c r="G19" s="19"/>
      <c r="H19" s="16"/>
      <c r="I19" s="17"/>
      <c r="J19" s="18"/>
    </row>
    <row r="20" spans="2:13" x14ac:dyDescent="0.25">
      <c r="B20" s="7">
        <v>45855</v>
      </c>
      <c r="C20" s="8">
        <v>1776</v>
      </c>
      <c r="D20" s="9"/>
      <c r="E20" s="10">
        <v>16.600000000000001</v>
      </c>
      <c r="F20" s="33">
        <f t="shared" si="0"/>
        <v>29481.600000000002</v>
      </c>
      <c r="G20" s="19"/>
      <c r="H20" s="16"/>
      <c r="I20" s="17"/>
      <c r="J20" s="18"/>
    </row>
    <row r="21" spans="2:13" x14ac:dyDescent="0.25">
      <c r="B21" s="7">
        <v>45856</v>
      </c>
      <c r="C21" s="8">
        <v>1806</v>
      </c>
      <c r="D21" s="9"/>
      <c r="E21" s="10">
        <v>16.600000000000001</v>
      </c>
      <c r="F21" s="33">
        <f t="shared" si="0"/>
        <v>29979.600000000002</v>
      </c>
      <c r="G21" s="19"/>
      <c r="H21" s="16"/>
      <c r="I21" s="17"/>
      <c r="J21" s="18"/>
    </row>
    <row r="22" spans="2:13" x14ac:dyDescent="0.25">
      <c r="B22" s="7">
        <v>45857</v>
      </c>
      <c r="C22" s="8">
        <v>1859</v>
      </c>
      <c r="D22" s="9"/>
      <c r="E22" s="10">
        <v>16.600000000000001</v>
      </c>
      <c r="F22" s="33">
        <f t="shared" si="0"/>
        <v>30859.4</v>
      </c>
      <c r="G22" s="19"/>
      <c r="H22" s="16"/>
      <c r="I22" s="17"/>
      <c r="J22" s="18"/>
    </row>
    <row r="23" spans="2:13" x14ac:dyDescent="0.25">
      <c r="B23" s="7">
        <v>45858</v>
      </c>
      <c r="C23" s="8">
        <v>1816</v>
      </c>
      <c r="D23" s="9"/>
      <c r="E23" s="10">
        <v>16.600000000000001</v>
      </c>
      <c r="F23" s="33">
        <f t="shared" si="0"/>
        <v>30145.600000000002</v>
      </c>
      <c r="G23" s="19"/>
      <c r="H23" s="16"/>
      <c r="I23" s="17"/>
      <c r="J23" s="18"/>
    </row>
    <row r="24" spans="2:13" x14ac:dyDescent="0.25">
      <c r="B24" s="7">
        <v>45859</v>
      </c>
      <c r="C24" s="8">
        <v>1808</v>
      </c>
      <c r="D24" s="9"/>
      <c r="E24" s="10">
        <v>16.600000000000001</v>
      </c>
      <c r="F24" s="33">
        <f t="shared" si="0"/>
        <v>30012.800000000003</v>
      </c>
      <c r="G24" s="19"/>
      <c r="H24" s="16"/>
      <c r="I24" s="17"/>
      <c r="J24" s="18"/>
    </row>
    <row r="25" spans="2:13" x14ac:dyDescent="0.25">
      <c r="B25" s="7">
        <v>45860</v>
      </c>
      <c r="C25" s="8">
        <v>1658</v>
      </c>
      <c r="D25" s="9"/>
      <c r="E25" s="10">
        <v>16.600000000000001</v>
      </c>
      <c r="F25" s="33">
        <f t="shared" si="0"/>
        <v>27522.800000000003</v>
      </c>
      <c r="G25" s="19"/>
      <c r="H25" s="16"/>
      <c r="I25" s="17"/>
      <c r="J25" s="18"/>
    </row>
    <row r="26" spans="2:13" x14ac:dyDescent="0.25">
      <c r="B26" s="7">
        <v>45861</v>
      </c>
      <c r="C26" s="8">
        <v>1724</v>
      </c>
      <c r="D26" s="9"/>
      <c r="E26" s="10">
        <v>16.600000000000001</v>
      </c>
      <c r="F26" s="33">
        <f t="shared" si="0"/>
        <v>28618.400000000001</v>
      </c>
      <c r="G26" s="19"/>
      <c r="H26" s="16"/>
      <c r="I26" s="17"/>
      <c r="J26" s="18"/>
    </row>
    <row r="27" spans="2:13" x14ac:dyDescent="0.25">
      <c r="B27" s="7">
        <v>45862</v>
      </c>
      <c r="C27" s="8">
        <v>1722</v>
      </c>
      <c r="D27" s="9"/>
      <c r="E27" s="10">
        <v>16.600000000000001</v>
      </c>
      <c r="F27" s="33">
        <f t="shared" si="0"/>
        <v>28585.200000000001</v>
      </c>
      <c r="G27" s="19"/>
      <c r="H27" s="16"/>
      <c r="I27" s="17"/>
      <c r="J27" s="18"/>
    </row>
    <row r="28" spans="2:13" x14ac:dyDescent="0.25">
      <c r="B28" s="7">
        <v>45863</v>
      </c>
      <c r="C28" s="8">
        <v>1791</v>
      </c>
      <c r="D28" s="9"/>
      <c r="E28" s="10">
        <v>16.600000000000001</v>
      </c>
      <c r="F28" s="33">
        <f t="shared" si="0"/>
        <v>29730.600000000002</v>
      </c>
      <c r="G28" s="19"/>
      <c r="H28" s="16"/>
      <c r="I28" s="17"/>
      <c r="J28" s="18"/>
    </row>
    <row r="29" spans="2:13" x14ac:dyDescent="0.25">
      <c r="B29" s="7">
        <v>45864</v>
      </c>
      <c r="C29" s="8">
        <v>1795</v>
      </c>
      <c r="D29" s="9"/>
      <c r="E29" s="10">
        <v>16.600000000000001</v>
      </c>
      <c r="F29" s="33">
        <f t="shared" si="0"/>
        <v>29797.000000000004</v>
      </c>
      <c r="G29" s="19"/>
      <c r="H29" s="16"/>
      <c r="I29" s="17"/>
      <c r="J29" s="18"/>
    </row>
    <row r="30" spans="2:13" x14ac:dyDescent="0.25">
      <c r="B30" s="7">
        <v>45865</v>
      </c>
      <c r="C30" s="8">
        <v>1849</v>
      </c>
      <c r="D30" s="9"/>
      <c r="E30" s="10">
        <v>16.600000000000001</v>
      </c>
      <c r="F30" s="33">
        <f t="shared" si="0"/>
        <v>30693.4</v>
      </c>
      <c r="G30" s="19"/>
      <c r="H30" s="16"/>
      <c r="I30" s="17"/>
      <c r="J30" s="18"/>
    </row>
    <row r="31" spans="2:13" x14ac:dyDescent="0.25">
      <c r="B31" s="7">
        <v>45866</v>
      </c>
      <c r="C31" s="8">
        <v>1821</v>
      </c>
      <c r="D31" s="9"/>
      <c r="E31" s="10">
        <v>16.600000000000001</v>
      </c>
      <c r="F31" s="33">
        <f t="shared" si="0"/>
        <v>30228.600000000002</v>
      </c>
      <c r="G31" s="19"/>
      <c r="H31" s="16"/>
      <c r="I31" s="17"/>
      <c r="J31" s="18"/>
    </row>
    <row r="32" spans="2:13" x14ac:dyDescent="0.25">
      <c r="B32" s="7">
        <v>45867</v>
      </c>
      <c r="C32" s="8">
        <v>1845</v>
      </c>
      <c r="D32" s="9"/>
      <c r="E32" s="10">
        <v>16.600000000000001</v>
      </c>
      <c r="F32" s="33">
        <f t="shared" si="0"/>
        <v>30627.000000000004</v>
      </c>
      <c r="G32" s="19"/>
      <c r="H32" s="16"/>
      <c r="I32" s="17"/>
      <c r="J32" s="18"/>
    </row>
    <row r="33" spans="2:12" x14ac:dyDescent="0.25">
      <c r="B33" s="7">
        <v>45868</v>
      </c>
      <c r="C33" s="8">
        <v>1842</v>
      </c>
      <c r="D33" s="9"/>
      <c r="E33" s="10">
        <v>16.600000000000001</v>
      </c>
      <c r="F33" s="33">
        <f t="shared" si="0"/>
        <v>30577.200000000004</v>
      </c>
      <c r="G33" s="19"/>
      <c r="H33" s="16"/>
      <c r="I33" s="17"/>
      <c r="J33" s="18"/>
    </row>
    <row r="34" spans="2:12" ht="15.75" thickBot="1" x14ac:dyDescent="0.3">
      <c r="B34" s="34">
        <v>45869</v>
      </c>
      <c r="C34" s="35">
        <v>1839</v>
      </c>
      <c r="D34" s="36"/>
      <c r="E34" s="10">
        <v>16.600000000000001</v>
      </c>
      <c r="F34" s="38">
        <f t="shared" si="0"/>
        <v>30527.4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55543</v>
      </c>
      <c r="D35" s="43">
        <f>SUM(D4:D34)</f>
        <v>0</v>
      </c>
      <c r="E35" s="44"/>
      <c r="F35" s="45" t="s">
        <v>4</v>
      </c>
      <c r="G35" s="24"/>
      <c r="H35" s="128" t="s">
        <v>11</v>
      </c>
      <c r="I35" s="128"/>
      <c r="J35" s="25">
        <f>SUM(J4:J34)</f>
        <v>922013.79677600006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29" t="s">
        <v>13</v>
      </c>
      <c r="I36" s="129"/>
      <c r="J36" s="18">
        <f>F36+F37</f>
        <v>922013.8</v>
      </c>
      <c r="L36" s="31">
        <f>J36-J4-J5-J6</f>
        <v>911880.86833800003</v>
      </c>
    </row>
    <row r="37" spans="2:12" x14ac:dyDescent="0.25">
      <c r="B37" s="26" t="s">
        <v>14</v>
      </c>
      <c r="C37" s="30">
        <f>C35</f>
        <v>55543</v>
      </c>
      <c r="D37" s="9">
        <f>D35/1.03</f>
        <v>0</v>
      </c>
      <c r="E37" s="10"/>
      <c r="F37" s="33">
        <f>SUM(F4:F36)</f>
        <v>922013.8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30" t="s">
        <v>16</v>
      </c>
      <c r="C39" s="131"/>
      <c r="D39" s="27"/>
      <c r="E39" s="37"/>
      <c r="F39" s="38"/>
      <c r="G39" s="28"/>
      <c r="H39" s="132" t="s">
        <v>17</v>
      </c>
      <c r="I39" s="132"/>
      <c r="J39" s="29">
        <f>J36+J37+J38-J35</f>
        <v>3.2239999854937196E-3</v>
      </c>
    </row>
    <row r="40" spans="2:12" ht="15.75" thickBot="1" x14ac:dyDescent="0.3">
      <c r="B40" s="122"/>
      <c r="C40" s="123"/>
      <c r="D40" s="123"/>
      <c r="E40" s="123"/>
      <c r="F40" s="123"/>
      <c r="G40" s="123"/>
      <c r="H40" s="123"/>
      <c r="I40" s="123"/>
      <c r="J40" s="124"/>
    </row>
    <row r="41" spans="2:12" ht="15.75" thickBot="1" x14ac:dyDescent="0.3">
      <c r="B41" s="122"/>
      <c r="C41" s="123"/>
      <c r="D41" s="123"/>
      <c r="E41" s="123"/>
      <c r="F41" s="123"/>
      <c r="G41" s="123"/>
      <c r="H41" s="123"/>
      <c r="I41" s="123"/>
      <c r="J41" s="124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42E5FE-BA7E-4F0A-BBB2-A6F5048DCF74}">
  <sheetPr>
    <pageSetUpPr fitToPage="1"/>
  </sheetPr>
  <dimension ref="B1:AC43"/>
  <sheetViews>
    <sheetView zoomScale="85" zoomScaleNormal="85" workbookViewId="0">
      <selection activeCell="V12" sqref="V12"/>
    </sheetView>
  </sheetViews>
  <sheetFormatPr defaultRowHeight="15" x14ac:dyDescent="0.25"/>
  <cols>
    <col min="1" max="1" width="5.140625" customWidth="1"/>
    <col min="2" max="2" width="10.28515625" bestFit="1" customWidth="1"/>
    <col min="6" max="6" width="12.8554687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25" t="s">
        <v>34</v>
      </c>
      <c r="C2" s="126"/>
      <c r="D2" s="126"/>
      <c r="E2" s="126"/>
      <c r="F2" s="126"/>
      <c r="G2" s="126"/>
      <c r="H2" s="126"/>
      <c r="I2" s="126"/>
      <c r="J2" s="127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249900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101">
        <v>45894</v>
      </c>
      <c r="Q3" s="17">
        <f>R3-P3</f>
        <v>36</v>
      </c>
      <c r="R3" s="100">
        <v>45930</v>
      </c>
      <c r="S3" s="17" t="s">
        <v>58</v>
      </c>
      <c r="T3" s="105">
        <v>185</v>
      </c>
      <c r="U3" s="104" t="s">
        <v>38</v>
      </c>
      <c r="V3" s="104" t="s">
        <v>74</v>
      </c>
      <c r="W3" s="102">
        <v>340</v>
      </c>
      <c r="X3" s="104" t="s">
        <v>40</v>
      </c>
      <c r="Y3" s="103">
        <v>735</v>
      </c>
      <c r="Z3" s="99">
        <v>249900</v>
      </c>
      <c r="AA3" s="98"/>
      <c r="AB3" s="99">
        <v>249900</v>
      </c>
      <c r="AC3" t="s">
        <v>75</v>
      </c>
    </row>
    <row r="4" spans="2:29" x14ac:dyDescent="0.25">
      <c r="B4" s="7">
        <v>45870</v>
      </c>
      <c r="C4" s="8">
        <v>1804</v>
      </c>
      <c r="D4" s="9"/>
      <c r="E4" s="10">
        <v>17.899999999999999</v>
      </c>
      <c r="F4" s="33">
        <f>E4*C4</f>
        <v>32291.599999999999</v>
      </c>
      <c r="G4" s="11"/>
      <c r="H4" s="12" t="s">
        <v>6</v>
      </c>
      <c r="I4" s="13">
        <v>0.01</v>
      </c>
      <c r="J4" s="14">
        <f>(F36+F37)*I4</f>
        <v>10491.548000000001</v>
      </c>
    </row>
    <row r="5" spans="2:29" x14ac:dyDescent="0.25">
      <c r="B5" s="7">
        <v>45871</v>
      </c>
      <c r="C5" s="8">
        <v>1800</v>
      </c>
      <c r="D5" s="9"/>
      <c r="E5" s="10">
        <v>17.899999999999999</v>
      </c>
      <c r="F5" s="33">
        <f t="shared" ref="F5:F34" si="0">E5*C5</f>
        <v>32219.999999999996</v>
      </c>
      <c r="G5" s="11"/>
      <c r="H5" s="12" t="s">
        <v>7</v>
      </c>
      <c r="I5" s="13">
        <v>1E-3</v>
      </c>
      <c r="J5" s="14">
        <v>1038.67</v>
      </c>
    </row>
    <row r="6" spans="2:29" x14ac:dyDescent="0.25">
      <c r="B6" s="7">
        <v>45872</v>
      </c>
      <c r="C6" s="8">
        <v>1784</v>
      </c>
      <c r="D6" s="9"/>
      <c r="E6" s="10">
        <v>17.899999999999999</v>
      </c>
      <c r="F6" s="33">
        <f t="shared" si="0"/>
        <v>31933.599999999999</v>
      </c>
      <c r="G6" s="11"/>
      <c r="H6" s="12" t="s">
        <v>8</v>
      </c>
      <c r="I6" s="13"/>
      <c r="J6" s="14"/>
    </row>
    <row r="7" spans="2:29" x14ac:dyDescent="0.25">
      <c r="B7" s="7">
        <v>45873</v>
      </c>
      <c r="C7" s="8">
        <v>1815</v>
      </c>
      <c r="D7" s="9"/>
      <c r="E7" s="10">
        <v>17.899999999999999</v>
      </c>
      <c r="F7" s="33">
        <f t="shared" si="0"/>
        <v>32488.499999999996</v>
      </c>
      <c r="G7" s="11"/>
      <c r="H7" s="12" t="s">
        <v>9</v>
      </c>
      <c r="I7" s="13"/>
      <c r="J7" s="14">
        <f>'TEMMUZ 2025'!J39*-1</f>
        <v>-3.2239999854937196E-3</v>
      </c>
    </row>
    <row r="8" spans="2:29" x14ac:dyDescent="0.25">
      <c r="B8" s="7">
        <v>45874</v>
      </c>
      <c r="C8" s="8">
        <v>1792</v>
      </c>
      <c r="D8" s="9"/>
      <c r="E8" s="10">
        <v>17.899999999999999</v>
      </c>
      <c r="F8" s="33">
        <f t="shared" si="0"/>
        <v>32076.799999999996</v>
      </c>
      <c r="G8" s="15">
        <v>45903</v>
      </c>
      <c r="H8" s="16" t="s">
        <v>63</v>
      </c>
      <c r="I8" s="17"/>
      <c r="J8" s="18">
        <v>250000</v>
      </c>
    </row>
    <row r="9" spans="2:29" x14ac:dyDescent="0.25">
      <c r="B9" s="7">
        <v>45875</v>
      </c>
      <c r="C9" s="8">
        <v>1793</v>
      </c>
      <c r="D9" s="9"/>
      <c r="E9" s="10">
        <v>17.899999999999999</v>
      </c>
      <c r="F9" s="33">
        <f t="shared" si="0"/>
        <v>32094.699999999997</v>
      </c>
      <c r="G9" s="15">
        <v>45924</v>
      </c>
      <c r="H9" s="16" t="s">
        <v>62</v>
      </c>
      <c r="I9" s="17"/>
      <c r="J9" s="106">
        <v>787817.83322400006</v>
      </c>
    </row>
    <row r="10" spans="2:29" x14ac:dyDescent="0.25">
      <c r="B10" s="7">
        <v>45876</v>
      </c>
      <c r="C10" s="8">
        <v>1933</v>
      </c>
      <c r="D10" s="9"/>
      <c r="E10" s="10">
        <v>17.899999999999999</v>
      </c>
      <c r="F10" s="33">
        <f t="shared" si="0"/>
        <v>34600.699999999997</v>
      </c>
      <c r="G10" s="15"/>
      <c r="H10" s="16"/>
      <c r="I10" s="17"/>
      <c r="J10" s="18"/>
    </row>
    <row r="11" spans="2:29" x14ac:dyDescent="0.25">
      <c r="B11" s="7">
        <v>45877</v>
      </c>
      <c r="C11" s="8">
        <v>1892</v>
      </c>
      <c r="D11" s="9"/>
      <c r="E11" s="10">
        <v>17.899999999999999</v>
      </c>
      <c r="F11" s="33">
        <f t="shared" si="0"/>
        <v>33866.799999999996</v>
      </c>
      <c r="G11" s="19"/>
      <c r="H11" s="16"/>
      <c r="I11" s="17"/>
      <c r="J11" s="18"/>
    </row>
    <row r="12" spans="2:29" x14ac:dyDescent="0.25">
      <c r="B12" s="7">
        <v>45878</v>
      </c>
      <c r="C12" s="8">
        <v>1856</v>
      </c>
      <c r="D12" s="9"/>
      <c r="E12" s="10">
        <v>17.899999999999999</v>
      </c>
      <c r="F12" s="33">
        <f t="shared" si="0"/>
        <v>33222.399999999994</v>
      </c>
      <c r="G12" s="19"/>
      <c r="H12" s="16"/>
      <c r="I12" s="17"/>
      <c r="J12" s="18"/>
    </row>
    <row r="13" spans="2:29" x14ac:dyDescent="0.25">
      <c r="B13" s="7">
        <v>45879</v>
      </c>
      <c r="C13" s="8">
        <v>1867</v>
      </c>
      <c r="D13" s="9"/>
      <c r="E13" s="10">
        <v>17.899999999999999</v>
      </c>
      <c r="F13" s="33">
        <f t="shared" si="0"/>
        <v>33419.299999999996</v>
      </c>
      <c r="G13" s="19"/>
      <c r="H13" s="16"/>
      <c r="I13" s="17"/>
      <c r="J13" s="18"/>
    </row>
    <row r="14" spans="2:29" x14ac:dyDescent="0.25">
      <c r="B14" s="7">
        <v>45880</v>
      </c>
      <c r="C14" s="8">
        <v>1864</v>
      </c>
      <c r="D14" s="9"/>
      <c r="E14" s="10">
        <v>17.899999999999999</v>
      </c>
      <c r="F14" s="33">
        <f t="shared" si="0"/>
        <v>33365.599999999999</v>
      </c>
      <c r="G14" s="19"/>
      <c r="H14" s="16"/>
      <c r="I14" s="17"/>
      <c r="J14" s="18"/>
    </row>
    <row r="15" spans="2:29" x14ac:dyDescent="0.25">
      <c r="B15" s="7">
        <v>45881</v>
      </c>
      <c r="C15" s="8">
        <v>1942</v>
      </c>
      <c r="D15" s="9"/>
      <c r="E15" s="10">
        <v>17.899999999999999</v>
      </c>
      <c r="F15" s="33">
        <f t="shared" si="0"/>
        <v>34761.799999999996</v>
      </c>
      <c r="G15" s="19"/>
      <c r="H15" s="16"/>
      <c r="I15" s="17"/>
      <c r="J15" s="18"/>
    </row>
    <row r="16" spans="2:29" x14ac:dyDescent="0.25">
      <c r="B16" s="7">
        <v>45882</v>
      </c>
      <c r="C16" s="8">
        <v>1906</v>
      </c>
      <c r="D16" s="9"/>
      <c r="E16" s="10">
        <v>17.899999999999999</v>
      </c>
      <c r="F16" s="33">
        <f t="shared" si="0"/>
        <v>34117.399999999994</v>
      </c>
      <c r="G16" s="19"/>
      <c r="H16" s="16"/>
      <c r="I16" s="17"/>
      <c r="J16" s="18"/>
    </row>
    <row r="17" spans="2:10" x14ac:dyDescent="0.25">
      <c r="B17" s="7">
        <v>45883</v>
      </c>
      <c r="C17" s="8">
        <v>1941</v>
      </c>
      <c r="D17" s="9"/>
      <c r="E17" s="10">
        <v>17.899999999999999</v>
      </c>
      <c r="F17" s="33">
        <f t="shared" si="0"/>
        <v>34743.899999999994</v>
      </c>
      <c r="G17" s="19"/>
      <c r="H17" s="16"/>
      <c r="I17" s="17"/>
      <c r="J17" s="18"/>
    </row>
    <row r="18" spans="2:10" x14ac:dyDescent="0.25">
      <c r="B18" s="7">
        <v>45884</v>
      </c>
      <c r="C18" s="8">
        <v>1915</v>
      </c>
      <c r="D18" s="9"/>
      <c r="E18" s="10">
        <v>17.899999999999999</v>
      </c>
      <c r="F18" s="33">
        <f t="shared" si="0"/>
        <v>34278.5</v>
      </c>
      <c r="G18" s="19"/>
      <c r="H18" s="16"/>
      <c r="I18" s="17"/>
      <c r="J18" s="18"/>
    </row>
    <row r="19" spans="2:10" x14ac:dyDescent="0.25">
      <c r="B19" s="7">
        <v>45885</v>
      </c>
      <c r="C19" s="8">
        <v>1890</v>
      </c>
      <c r="D19" s="9"/>
      <c r="E19" s="10">
        <v>17.899999999999999</v>
      </c>
      <c r="F19" s="33">
        <f t="shared" si="0"/>
        <v>33831</v>
      </c>
      <c r="G19" s="19"/>
      <c r="H19" s="16"/>
      <c r="I19" s="17"/>
      <c r="J19" s="18"/>
    </row>
    <row r="20" spans="2:10" x14ac:dyDescent="0.25">
      <c r="B20" s="7">
        <v>45886</v>
      </c>
      <c r="C20" s="8">
        <v>1896</v>
      </c>
      <c r="D20" s="9"/>
      <c r="E20" s="10">
        <v>17.899999999999999</v>
      </c>
      <c r="F20" s="33">
        <f t="shared" si="0"/>
        <v>33938.399999999994</v>
      </c>
      <c r="G20" s="19"/>
      <c r="H20" s="16"/>
      <c r="I20" s="17"/>
      <c r="J20" s="18"/>
    </row>
    <row r="21" spans="2:10" x14ac:dyDescent="0.25">
      <c r="B21" s="7">
        <v>45887</v>
      </c>
      <c r="C21" s="8">
        <v>1921</v>
      </c>
      <c r="D21" s="9"/>
      <c r="E21" s="10">
        <v>17.899999999999999</v>
      </c>
      <c r="F21" s="33">
        <f t="shared" si="0"/>
        <v>34385.899999999994</v>
      </c>
      <c r="G21" s="19"/>
      <c r="H21" s="16"/>
      <c r="I21" s="17"/>
      <c r="J21" s="18"/>
    </row>
    <row r="22" spans="2:10" x14ac:dyDescent="0.25">
      <c r="B22" s="7">
        <v>45888</v>
      </c>
      <c r="C22" s="8">
        <v>1866</v>
      </c>
      <c r="D22" s="9"/>
      <c r="E22" s="10">
        <v>17.899999999999999</v>
      </c>
      <c r="F22" s="33">
        <f t="shared" si="0"/>
        <v>33401.399999999994</v>
      </c>
      <c r="G22" s="19"/>
      <c r="H22" s="16"/>
      <c r="I22" s="17"/>
      <c r="J22" s="18"/>
    </row>
    <row r="23" spans="2:10" x14ac:dyDescent="0.25">
      <c r="B23" s="7">
        <v>45889</v>
      </c>
      <c r="C23" s="8">
        <v>1873</v>
      </c>
      <c r="D23" s="9"/>
      <c r="E23" s="10">
        <v>17.899999999999999</v>
      </c>
      <c r="F23" s="33">
        <f t="shared" si="0"/>
        <v>33526.699999999997</v>
      </c>
      <c r="G23" s="19"/>
      <c r="H23" s="16"/>
      <c r="I23" s="17"/>
      <c r="J23" s="18"/>
    </row>
    <row r="24" spans="2:10" x14ac:dyDescent="0.25">
      <c r="B24" s="7">
        <v>45890</v>
      </c>
      <c r="C24" s="8">
        <v>1935</v>
      </c>
      <c r="D24" s="9"/>
      <c r="E24" s="10">
        <v>17.899999999999999</v>
      </c>
      <c r="F24" s="33">
        <f t="shared" si="0"/>
        <v>34636.5</v>
      </c>
      <c r="G24" s="19"/>
      <c r="H24" s="16"/>
      <c r="I24" s="17"/>
      <c r="J24" s="18"/>
    </row>
    <row r="25" spans="2:10" x14ac:dyDescent="0.25">
      <c r="B25" s="7">
        <v>45891</v>
      </c>
      <c r="C25" s="8">
        <v>1924</v>
      </c>
      <c r="D25" s="9"/>
      <c r="E25" s="10">
        <v>17.899999999999999</v>
      </c>
      <c r="F25" s="33">
        <f t="shared" si="0"/>
        <v>34439.599999999999</v>
      </c>
      <c r="G25" s="19"/>
      <c r="H25" s="16"/>
      <c r="I25" s="17"/>
      <c r="J25" s="18"/>
    </row>
    <row r="26" spans="2:10" x14ac:dyDescent="0.25">
      <c r="B26" s="7">
        <v>45892</v>
      </c>
      <c r="C26" s="8">
        <v>1895</v>
      </c>
      <c r="D26" s="9"/>
      <c r="E26" s="10">
        <v>17.899999999999999</v>
      </c>
      <c r="F26" s="33">
        <f t="shared" si="0"/>
        <v>33920.5</v>
      </c>
      <c r="G26" s="19"/>
      <c r="H26" s="16"/>
      <c r="I26" s="17"/>
      <c r="J26" s="18"/>
    </row>
    <row r="27" spans="2:10" x14ac:dyDescent="0.25">
      <c r="B27" s="7">
        <v>45893</v>
      </c>
      <c r="C27" s="8">
        <v>1931</v>
      </c>
      <c r="D27" s="9"/>
      <c r="E27" s="10">
        <v>17.899999999999999</v>
      </c>
      <c r="F27" s="33">
        <f t="shared" si="0"/>
        <v>34564.899999999994</v>
      </c>
      <c r="G27" s="19"/>
      <c r="H27" s="16"/>
      <c r="I27" s="17"/>
      <c r="J27" s="18"/>
    </row>
    <row r="28" spans="2:10" x14ac:dyDescent="0.25">
      <c r="B28" s="7">
        <v>45894</v>
      </c>
      <c r="C28" s="8">
        <v>1933</v>
      </c>
      <c r="D28" s="9"/>
      <c r="E28" s="10">
        <v>17.899999999999999</v>
      </c>
      <c r="F28" s="33">
        <f t="shared" si="0"/>
        <v>34600.699999999997</v>
      </c>
      <c r="G28" s="19"/>
      <c r="H28" s="16"/>
      <c r="I28" s="17"/>
      <c r="J28" s="18"/>
    </row>
    <row r="29" spans="2:10" x14ac:dyDescent="0.25">
      <c r="B29" s="7">
        <v>45895</v>
      </c>
      <c r="C29" s="8">
        <v>1938</v>
      </c>
      <c r="D29" s="9"/>
      <c r="E29" s="10">
        <v>17.899999999999999</v>
      </c>
      <c r="F29" s="33">
        <f t="shared" si="0"/>
        <v>34690.199999999997</v>
      </c>
      <c r="G29" s="19"/>
      <c r="H29" s="16"/>
      <c r="I29" s="17"/>
      <c r="J29" s="18"/>
    </row>
    <row r="30" spans="2:10" x14ac:dyDescent="0.25">
      <c r="B30" s="7">
        <v>45896</v>
      </c>
      <c r="C30" s="8">
        <v>1971</v>
      </c>
      <c r="D30" s="9"/>
      <c r="E30" s="10">
        <v>17.899999999999999</v>
      </c>
      <c r="F30" s="33">
        <f t="shared" si="0"/>
        <v>35280.899999999994</v>
      </c>
      <c r="G30" s="19"/>
      <c r="H30" s="16"/>
      <c r="I30" s="17"/>
      <c r="J30" s="18"/>
    </row>
    <row r="31" spans="2:10" x14ac:dyDescent="0.25">
      <c r="B31" s="7">
        <v>45897</v>
      </c>
      <c r="C31" s="8">
        <v>1949</v>
      </c>
      <c r="D31" s="9"/>
      <c r="E31" s="10">
        <v>17.899999999999999</v>
      </c>
      <c r="F31" s="33">
        <f t="shared" si="0"/>
        <v>34887.1</v>
      </c>
      <c r="G31" s="19"/>
      <c r="H31" s="16"/>
      <c r="I31" s="17"/>
      <c r="J31" s="18"/>
    </row>
    <row r="32" spans="2:10" x14ac:dyDescent="0.25">
      <c r="B32" s="7">
        <v>45898</v>
      </c>
      <c r="C32" s="8">
        <v>1972</v>
      </c>
      <c r="D32" s="9"/>
      <c r="E32" s="10">
        <v>17.899999999999999</v>
      </c>
      <c r="F32" s="33">
        <f t="shared" si="0"/>
        <v>35298.799999999996</v>
      </c>
      <c r="G32" s="19"/>
      <c r="H32" s="16"/>
      <c r="I32" s="17"/>
      <c r="J32" s="18"/>
    </row>
    <row r="33" spans="2:12" x14ac:dyDescent="0.25">
      <c r="B33" s="7">
        <v>45899</v>
      </c>
      <c r="C33" s="8">
        <v>1911</v>
      </c>
      <c r="D33" s="9"/>
      <c r="E33" s="10">
        <v>17.899999999999999</v>
      </c>
      <c r="F33" s="33">
        <f t="shared" si="0"/>
        <v>34206.899999999994</v>
      </c>
      <c r="G33" s="19"/>
      <c r="H33" s="16"/>
      <c r="I33" s="17"/>
      <c r="J33" s="18"/>
    </row>
    <row r="34" spans="2:12" ht="15.75" thickBot="1" x14ac:dyDescent="0.3">
      <c r="B34" s="34">
        <v>45900</v>
      </c>
      <c r="C34" s="35">
        <v>1903</v>
      </c>
      <c r="D34" s="36"/>
      <c r="E34" s="10">
        <v>17.899999999999999</v>
      </c>
      <c r="F34" s="38">
        <f t="shared" si="0"/>
        <v>34063.699999999997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58612</v>
      </c>
      <c r="D35" s="43">
        <f>SUM(D4:D34)</f>
        <v>0</v>
      </c>
      <c r="E35" s="44"/>
      <c r="F35" s="45" t="s">
        <v>4</v>
      </c>
      <c r="G35" s="24"/>
      <c r="H35" s="128" t="s">
        <v>11</v>
      </c>
      <c r="I35" s="128"/>
      <c r="J35" s="25">
        <f>SUM(J4:J34)</f>
        <v>1049348.048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29" t="s">
        <v>13</v>
      </c>
      <c r="I36" s="129"/>
      <c r="J36" s="18">
        <f>F36+F37</f>
        <v>1049154.8</v>
      </c>
      <c r="L36" s="31">
        <f>J36-J4-J5-J6</f>
        <v>1037624.5820000001</v>
      </c>
    </row>
    <row r="37" spans="2:12" x14ac:dyDescent="0.25">
      <c r="B37" s="26" t="s">
        <v>14</v>
      </c>
      <c r="C37" s="30">
        <f>C35</f>
        <v>58612</v>
      </c>
      <c r="D37" s="9">
        <f>D35/1.03</f>
        <v>0</v>
      </c>
      <c r="E37" s="10"/>
      <c r="F37" s="33">
        <f>SUM(F4:F36)</f>
        <v>1049154.8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30" t="s">
        <v>16</v>
      </c>
      <c r="C39" s="131"/>
      <c r="D39" s="27"/>
      <c r="E39" s="37"/>
      <c r="F39" s="38"/>
      <c r="G39" s="28"/>
      <c r="H39" s="132" t="s">
        <v>17</v>
      </c>
      <c r="I39" s="132"/>
      <c r="J39" s="29">
        <f>J36+J37+J38-J35</f>
        <v>-193.24799999990501</v>
      </c>
    </row>
    <row r="40" spans="2:12" ht="15.75" thickBot="1" x14ac:dyDescent="0.3">
      <c r="B40" s="122"/>
      <c r="C40" s="123"/>
      <c r="D40" s="123"/>
      <c r="E40" s="123"/>
      <c r="F40" s="123"/>
      <c r="G40" s="123"/>
      <c r="H40" s="123"/>
      <c r="I40" s="123"/>
      <c r="J40" s="124"/>
    </row>
    <row r="41" spans="2:12" ht="15.75" thickBot="1" x14ac:dyDescent="0.3">
      <c r="B41" s="122"/>
      <c r="C41" s="123"/>
      <c r="D41" s="123"/>
      <c r="E41" s="123"/>
      <c r="F41" s="123"/>
      <c r="G41" s="123"/>
      <c r="H41" s="123"/>
      <c r="I41" s="123"/>
      <c r="J41" s="124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0866141732283472" right="0.70866141732283472" top="0.74803149606299213" bottom="0.74803149606299213" header="0.31496062992125984" footer="0.31496062992125984"/>
  <pageSetup paperSize="9" scale="90" orientation="portrait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78AF6D-31D0-470B-B09E-C957128A9253}">
  <dimension ref="B1:AC43"/>
  <sheetViews>
    <sheetView zoomScale="85" zoomScaleNormal="85" workbookViewId="0">
      <selection activeCell="N22" sqref="N22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3" width="13.42578125" customWidth="1"/>
    <col min="14" max="14" width="14.28515625" style="52" bestFit="1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L1" s="17"/>
      <c r="M1" s="17"/>
      <c r="N1" s="114">
        <f>SUM(N3:N6)</f>
        <v>1000000</v>
      </c>
    </row>
    <row r="2" spans="2:29" ht="25.5" customHeight="1" thickBot="1" x14ac:dyDescent="0.3">
      <c r="B2" s="125" t="s">
        <v>34</v>
      </c>
      <c r="C2" s="126"/>
      <c r="D2" s="126"/>
      <c r="E2" s="126"/>
      <c r="F2" s="126"/>
      <c r="G2" s="126"/>
      <c r="H2" s="126"/>
      <c r="I2" s="126"/>
      <c r="J2" s="127"/>
      <c r="L2" s="133" t="s">
        <v>80</v>
      </c>
      <c r="M2" s="134"/>
      <c r="N2" s="135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115">
        <v>45953</v>
      </c>
      <c r="M3" s="12" t="s">
        <v>76</v>
      </c>
      <c r="N3" s="116">
        <v>1000000</v>
      </c>
      <c r="P3" s="107">
        <v>45894</v>
      </c>
      <c r="Q3" s="13">
        <f>R3-P3</f>
        <v>36</v>
      </c>
      <c r="R3" s="77">
        <v>45930</v>
      </c>
      <c r="S3" s="13" t="s">
        <v>58</v>
      </c>
      <c r="T3" s="108">
        <v>185</v>
      </c>
      <c r="U3" s="109" t="s">
        <v>38</v>
      </c>
      <c r="V3" s="109" t="s">
        <v>74</v>
      </c>
      <c r="W3" s="110">
        <v>340</v>
      </c>
      <c r="X3" s="109" t="s">
        <v>40</v>
      </c>
      <c r="Y3" s="111">
        <v>735</v>
      </c>
      <c r="Z3" s="112">
        <v>249900</v>
      </c>
      <c r="AA3" s="113"/>
      <c r="AB3" s="112">
        <v>249900</v>
      </c>
      <c r="AC3" t="s">
        <v>75</v>
      </c>
    </row>
    <row r="4" spans="2:29" x14ac:dyDescent="0.25">
      <c r="B4" s="7">
        <v>45901</v>
      </c>
      <c r="C4" s="8">
        <v>1841</v>
      </c>
      <c r="D4" s="9"/>
      <c r="E4" s="10">
        <v>17.899999999999999</v>
      </c>
      <c r="F4" s="33">
        <f>E4*C4</f>
        <v>32953.899999999994</v>
      </c>
      <c r="G4" s="11"/>
      <c r="H4" s="12" t="s">
        <v>6</v>
      </c>
      <c r="I4" s="13">
        <v>0.01</v>
      </c>
      <c r="J4" s="14">
        <f>(F36+F37)*I4</f>
        <v>9383.0010000000002</v>
      </c>
      <c r="L4" s="54" t="s">
        <v>79</v>
      </c>
      <c r="M4" s="54"/>
      <c r="N4" s="117">
        <v>-1000000</v>
      </c>
      <c r="P4" s="54"/>
      <c r="Q4" s="54"/>
      <c r="R4" s="54"/>
      <c r="S4" s="54"/>
      <c r="T4" s="54"/>
      <c r="U4" s="54"/>
      <c r="V4" s="54" t="s">
        <v>79</v>
      </c>
      <c r="W4" s="54"/>
      <c r="X4" s="54"/>
      <c r="Y4" s="54"/>
      <c r="Z4" s="54"/>
      <c r="AA4" s="54"/>
      <c r="AB4" s="91">
        <v>-249900</v>
      </c>
    </row>
    <row r="5" spans="2:29" x14ac:dyDescent="0.25">
      <c r="B5" s="7">
        <v>45902</v>
      </c>
      <c r="C5" s="8">
        <v>1854</v>
      </c>
      <c r="D5" s="9"/>
      <c r="E5" s="10">
        <v>17.899999999999999</v>
      </c>
      <c r="F5" s="33">
        <f t="shared" ref="F5:F34" si="0">E5*C5</f>
        <v>33186.6</v>
      </c>
      <c r="G5" s="11"/>
      <c r="H5" s="12" t="s">
        <v>7</v>
      </c>
      <c r="I5" s="13">
        <v>1E-3</v>
      </c>
      <c r="J5" s="14">
        <f>(F36+F37-J4-J6)*I5</f>
        <v>928.91709899999989</v>
      </c>
      <c r="L5" s="15">
        <v>45973</v>
      </c>
      <c r="M5" s="16" t="s">
        <v>77</v>
      </c>
      <c r="N5" s="114">
        <v>1000000</v>
      </c>
    </row>
    <row r="6" spans="2:29" x14ac:dyDescent="0.25">
      <c r="B6" s="7">
        <v>45903</v>
      </c>
      <c r="C6" s="8">
        <v>1760</v>
      </c>
      <c r="D6" s="9"/>
      <c r="E6" s="10">
        <v>17.899999999999999</v>
      </c>
      <c r="F6" s="33">
        <f t="shared" si="0"/>
        <v>31503.999999999996</v>
      </c>
      <c r="G6" s="11"/>
      <c r="H6" s="12" t="s">
        <v>8</v>
      </c>
      <c r="I6" s="13"/>
      <c r="J6" s="14"/>
      <c r="L6" s="17" t="s">
        <v>81</v>
      </c>
      <c r="M6" s="17"/>
      <c r="N6" s="114"/>
    </row>
    <row r="7" spans="2:29" x14ac:dyDescent="0.25">
      <c r="B7" s="7">
        <v>45904</v>
      </c>
      <c r="C7" s="8">
        <v>1938</v>
      </c>
      <c r="D7" s="9"/>
      <c r="E7" s="10">
        <v>17.899999999999999</v>
      </c>
      <c r="F7" s="33">
        <f t="shared" si="0"/>
        <v>34690.199999999997</v>
      </c>
      <c r="G7" s="11"/>
      <c r="H7" s="12" t="s">
        <v>9</v>
      </c>
      <c r="I7" s="13"/>
      <c r="J7" s="14">
        <f>'AĞUSTOS 2025'!J39*-1</f>
        <v>193.24799999990501</v>
      </c>
    </row>
    <row r="8" spans="2:29" x14ac:dyDescent="0.25">
      <c r="B8" s="7">
        <v>45905</v>
      </c>
      <c r="C8" s="8">
        <v>1891</v>
      </c>
      <c r="D8" s="9"/>
      <c r="E8" s="10">
        <v>17.899999999999999</v>
      </c>
      <c r="F8" s="33">
        <f t="shared" si="0"/>
        <v>33848.899999999994</v>
      </c>
      <c r="G8" s="15">
        <v>45953</v>
      </c>
      <c r="H8" s="16" t="s">
        <v>76</v>
      </c>
      <c r="I8" s="17"/>
      <c r="J8" s="18">
        <v>1000000</v>
      </c>
    </row>
    <row r="9" spans="2:29" x14ac:dyDescent="0.25">
      <c r="B9" s="7">
        <v>45906</v>
      </c>
      <c r="C9" s="8">
        <v>1904</v>
      </c>
      <c r="D9" s="9"/>
      <c r="E9" s="10">
        <v>17.899999999999999</v>
      </c>
      <c r="F9" s="33">
        <f t="shared" si="0"/>
        <v>34081.599999999999</v>
      </c>
      <c r="G9" s="101">
        <v>45894</v>
      </c>
      <c r="H9" s="16" t="s">
        <v>78</v>
      </c>
      <c r="I9" s="17"/>
      <c r="J9" s="99">
        <v>249900</v>
      </c>
    </row>
    <row r="10" spans="2:29" x14ac:dyDescent="0.25">
      <c r="B10" s="7">
        <v>45907</v>
      </c>
      <c r="C10" s="8">
        <v>1896</v>
      </c>
      <c r="D10" s="9"/>
      <c r="E10" s="10">
        <v>17.899999999999999</v>
      </c>
      <c r="F10" s="33">
        <f t="shared" si="0"/>
        <v>33938.399999999994</v>
      </c>
      <c r="G10" s="15"/>
      <c r="H10" s="16"/>
      <c r="I10" s="17"/>
      <c r="J10" s="18"/>
    </row>
    <row r="11" spans="2:29" x14ac:dyDescent="0.25">
      <c r="B11" s="7">
        <v>45908</v>
      </c>
      <c r="C11" s="8">
        <v>1851</v>
      </c>
      <c r="D11" s="9"/>
      <c r="E11" s="10">
        <v>17.899999999999999</v>
      </c>
      <c r="F11" s="33">
        <f t="shared" si="0"/>
        <v>33132.899999999994</v>
      </c>
      <c r="G11" s="15">
        <v>45930</v>
      </c>
      <c r="H11" s="16" t="s">
        <v>83</v>
      </c>
      <c r="I11" s="17"/>
      <c r="J11" s="18">
        <v>14272.03</v>
      </c>
    </row>
    <row r="12" spans="2:29" x14ac:dyDescent="0.25">
      <c r="B12" s="7">
        <v>45909</v>
      </c>
      <c r="C12" s="8">
        <v>1759</v>
      </c>
      <c r="D12" s="9"/>
      <c r="E12" s="10">
        <v>17.899999999999999</v>
      </c>
      <c r="F12" s="33">
        <f t="shared" si="0"/>
        <v>31486.1</v>
      </c>
      <c r="G12" s="19"/>
      <c r="H12" s="16"/>
      <c r="I12" s="17"/>
      <c r="J12" s="18"/>
    </row>
    <row r="13" spans="2:29" x14ac:dyDescent="0.25">
      <c r="B13" s="7">
        <v>45910</v>
      </c>
      <c r="C13" s="8">
        <v>1740</v>
      </c>
      <c r="D13" s="9"/>
      <c r="E13" s="10">
        <v>17.899999999999999</v>
      </c>
      <c r="F13" s="33">
        <f t="shared" si="0"/>
        <v>31145.999999999996</v>
      </c>
      <c r="G13" s="19"/>
      <c r="H13" s="16"/>
      <c r="I13" s="17"/>
      <c r="J13" s="18"/>
    </row>
    <row r="14" spans="2:29" x14ac:dyDescent="0.25">
      <c r="B14" s="7">
        <v>45911</v>
      </c>
      <c r="C14" s="8">
        <v>1842</v>
      </c>
      <c r="D14" s="9"/>
      <c r="E14" s="10">
        <v>17.899999999999999</v>
      </c>
      <c r="F14" s="33">
        <f t="shared" si="0"/>
        <v>32971.799999999996</v>
      </c>
      <c r="G14" s="19"/>
      <c r="H14" s="16"/>
      <c r="I14" s="17"/>
      <c r="J14" s="18"/>
    </row>
    <row r="15" spans="2:29" x14ac:dyDescent="0.25">
      <c r="B15" s="7">
        <v>45912</v>
      </c>
      <c r="C15" s="8">
        <v>1778</v>
      </c>
      <c r="D15" s="9"/>
      <c r="E15" s="10">
        <v>17.899999999999999</v>
      </c>
      <c r="F15" s="33">
        <f t="shared" si="0"/>
        <v>31826.199999999997</v>
      </c>
      <c r="G15" s="19"/>
      <c r="H15" s="16"/>
      <c r="I15" s="17"/>
      <c r="J15" s="18"/>
    </row>
    <row r="16" spans="2:29" x14ac:dyDescent="0.25">
      <c r="B16" s="7">
        <v>45913</v>
      </c>
      <c r="C16" s="8">
        <v>1765</v>
      </c>
      <c r="D16" s="9"/>
      <c r="E16" s="10">
        <v>17.899999999999999</v>
      </c>
      <c r="F16" s="33">
        <f t="shared" si="0"/>
        <v>31593.499999999996</v>
      </c>
      <c r="G16" s="19"/>
      <c r="H16" s="16"/>
      <c r="I16" s="17"/>
      <c r="J16" s="18"/>
    </row>
    <row r="17" spans="2:10" x14ac:dyDescent="0.25">
      <c r="B17" s="7">
        <v>45914</v>
      </c>
      <c r="C17" s="8">
        <v>1775</v>
      </c>
      <c r="D17" s="9"/>
      <c r="E17" s="10">
        <v>17.899999999999999</v>
      </c>
      <c r="F17" s="33">
        <f t="shared" si="0"/>
        <v>31772.499999999996</v>
      </c>
      <c r="G17" s="19"/>
      <c r="H17" s="16"/>
      <c r="I17" s="17"/>
      <c r="J17" s="18"/>
    </row>
    <row r="18" spans="2:10" x14ac:dyDescent="0.25">
      <c r="B18" s="7">
        <v>45915</v>
      </c>
      <c r="C18" s="8">
        <v>1736</v>
      </c>
      <c r="D18" s="9"/>
      <c r="E18" s="10">
        <v>17.899999999999999</v>
      </c>
      <c r="F18" s="33">
        <f t="shared" si="0"/>
        <v>31074.399999999998</v>
      </c>
      <c r="G18" s="19"/>
      <c r="H18" s="16"/>
      <c r="I18" s="17"/>
      <c r="J18" s="18"/>
    </row>
    <row r="19" spans="2:10" x14ac:dyDescent="0.25">
      <c r="B19" s="7">
        <v>45916</v>
      </c>
      <c r="C19" s="8">
        <v>1697</v>
      </c>
      <c r="D19" s="9"/>
      <c r="E19" s="10">
        <v>17.899999999999999</v>
      </c>
      <c r="F19" s="33">
        <f t="shared" si="0"/>
        <v>30376.3</v>
      </c>
      <c r="G19" s="19"/>
      <c r="H19" s="16"/>
      <c r="I19" s="17"/>
      <c r="J19" s="18"/>
    </row>
    <row r="20" spans="2:10" x14ac:dyDescent="0.25">
      <c r="B20" s="7">
        <v>45917</v>
      </c>
      <c r="C20" s="8">
        <v>1682</v>
      </c>
      <c r="D20" s="9"/>
      <c r="E20" s="10">
        <v>17.899999999999999</v>
      </c>
      <c r="F20" s="33">
        <f t="shared" si="0"/>
        <v>30107.8</v>
      </c>
      <c r="G20" s="19"/>
      <c r="H20" s="16"/>
      <c r="I20" s="17"/>
      <c r="J20" s="18"/>
    </row>
    <row r="21" spans="2:10" x14ac:dyDescent="0.25">
      <c r="B21" s="7">
        <v>45918</v>
      </c>
      <c r="C21" s="8">
        <v>1713</v>
      </c>
      <c r="D21" s="9"/>
      <c r="E21" s="10">
        <v>17.899999999999999</v>
      </c>
      <c r="F21" s="33">
        <f t="shared" si="0"/>
        <v>30662.699999999997</v>
      </c>
      <c r="G21" s="19"/>
      <c r="H21" s="16"/>
      <c r="I21" s="17"/>
      <c r="J21" s="18"/>
    </row>
    <row r="22" spans="2:10" x14ac:dyDescent="0.25">
      <c r="B22" s="7">
        <v>45919</v>
      </c>
      <c r="C22" s="8">
        <v>1741</v>
      </c>
      <c r="D22" s="9"/>
      <c r="E22" s="10">
        <v>17.899999999999999</v>
      </c>
      <c r="F22" s="33">
        <f t="shared" si="0"/>
        <v>31163.899999999998</v>
      </c>
      <c r="G22" s="19"/>
      <c r="H22" s="16"/>
      <c r="I22" s="17"/>
      <c r="J22" s="18"/>
    </row>
    <row r="23" spans="2:10" x14ac:dyDescent="0.25">
      <c r="B23" s="7">
        <v>45920</v>
      </c>
      <c r="C23" s="8">
        <v>1658</v>
      </c>
      <c r="D23" s="9"/>
      <c r="E23" s="10">
        <v>17.899999999999999</v>
      </c>
      <c r="F23" s="33">
        <f t="shared" si="0"/>
        <v>29678.199999999997</v>
      </c>
      <c r="G23" s="19"/>
      <c r="H23" s="16"/>
      <c r="I23" s="17"/>
      <c r="J23" s="18"/>
    </row>
    <row r="24" spans="2:10" x14ac:dyDescent="0.25">
      <c r="B24" s="7">
        <v>45921</v>
      </c>
      <c r="C24" s="8">
        <v>1726</v>
      </c>
      <c r="D24" s="9"/>
      <c r="E24" s="10">
        <v>17.899999999999999</v>
      </c>
      <c r="F24" s="33">
        <f t="shared" si="0"/>
        <v>30895.399999999998</v>
      </c>
      <c r="G24" s="19"/>
      <c r="H24" s="16"/>
      <c r="I24" s="17"/>
      <c r="J24" s="18"/>
    </row>
    <row r="25" spans="2:10" x14ac:dyDescent="0.25">
      <c r="B25" s="7">
        <v>45922</v>
      </c>
      <c r="C25" s="8">
        <v>1626</v>
      </c>
      <c r="D25" s="9"/>
      <c r="E25" s="10">
        <v>17.899999999999999</v>
      </c>
      <c r="F25" s="33">
        <f t="shared" si="0"/>
        <v>29105.399999999998</v>
      </c>
      <c r="G25" s="19"/>
      <c r="H25" s="16"/>
      <c r="I25" s="17"/>
      <c r="J25" s="18"/>
    </row>
    <row r="26" spans="2:10" x14ac:dyDescent="0.25">
      <c r="B26" s="7">
        <v>45923</v>
      </c>
      <c r="C26" s="8">
        <v>1661</v>
      </c>
      <c r="D26" s="9"/>
      <c r="E26" s="10">
        <v>17.899999999999999</v>
      </c>
      <c r="F26" s="33">
        <f t="shared" si="0"/>
        <v>29731.899999999998</v>
      </c>
      <c r="G26" s="19"/>
      <c r="H26" s="16"/>
      <c r="I26" s="17"/>
      <c r="J26" s="18"/>
    </row>
    <row r="27" spans="2:10" x14ac:dyDescent="0.25">
      <c r="B27" s="7">
        <v>45924</v>
      </c>
      <c r="C27" s="8">
        <v>1646</v>
      </c>
      <c r="D27" s="9"/>
      <c r="E27" s="10">
        <v>17.899999999999999</v>
      </c>
      <c r="F27" s="33">
        <f t="shared" si="0"/>
        <v>29463.399999999998</v>
      </c>
      <c r="G27" s="19"/>
      <c r="H27" s="16"/>
      <c r="I27" s="17"/>
      <c r="J27" s="18"/>
    </row>
    <row r="28" spans="2:10" x14ac:dyDescent="0.25">
      <c r="B28" s="7">
        <v>45925</v>
      </c>
      <c r="C28" s="8">
        <v>1523</v>
      </c>
      <c r="D28" s="9"/>
      <c r="E28" s="10">
        <v>17.899999999999999</v>
      </c>
      <c r="F28" s="33">
        <f t="shared" si="0"/>
        <v>27261.699999999997</v>
      </c>
      <c r="G28" s="19"/>
      <c r="H28" s="16"/>
      <c r="I28" s="17"/>
      <c r="J28" s="18"/>
    </row>
    <row r="29" spans="2:10" x14ac:dyDescent="0.25">
      <c r="B29" s="7">
        <v>45926</v>
      </c>
      <c r="C29" s="8">
        <v>1684</v>
      </c>
      <c r="D29" s="9"/>
      <c r="E29" s="10">
        <v>17.899999999999999</v>
      </c>
      <c r="F29" s="33">
        <f t="shared" si="0"/>
        <v>30143.599999999999</v>
      </c>
      <c r="G29" s="19"/>
      <c r="H29" s="16"/>
      <c r="I29" s="17"/>
      <c r="J29" s="18"/>
    </row>
    <row r="30" spans="2:10" x14ac:dyDescent="0.25">
      <c r="B30" s="7">
        <v>45927</v>
      </c>
      <c r="C30" s="8">
        <v>1612</v>
      </c>
      <c r="D30" s="9"/>
      <c r="E30" s="10">
        <v>17.899999999999999</v>
      </c>
      <c r="F30" s="33">
        <f t="shared" si="0"/>
        <v>28854.799999999999</v>
      </c>
      <c r="G30" s="19"/>
      <c r="H30" s="16"/>
      <c r="I30" s="17"/>
      <c r="J30" s="18"/>
    </row>
    <row r="31" spans="2:10" x14ac:dyDescent="0.25">
      <c r="B31" s="7">
        <v>45928</v>
      </c>
      <c r="C31" s="8">
        <v>1694</v>
      </c>
      <c r="D31" s="9"/>
      <c r="E31" s="10">
        <v>17.899999999999999</v>
      </c>
      <c r="F31" s="33">
        <f t="shared" si="0"/>
        <v>30322.6</v>
      </c>
      <c r="G31" s="19"/>
      <c r="H31" s="16"/>
      <c r="I31" s="17"/>
      <c r="J31" s="18"/>
    </row>
    <row r="32" spans="2:10" x14ac:dyDescent="0.25">
      <c r="B32" s="7">
        <v>45929</v>
      </c>
      <c r="C32" s="8">
        <v>1700</v>
      </c>
      <c r="D32" s="9"/>
      <c r="E32" s="10">
        <v>17.899999999999999</v>
      </c>
      <c r="F32" s="33">
        <f t="shared" si="0"/>
        <v>30429.999999999996</v>
      </c>
      <c r="G32" s="19"/>
      <c r="H32" s="16"/>
      <c r="I32" s="17"/>
      <c r="J32" s="18"/>
    </row>
    <row r="33" spans="2:12" x14ac:dyDescent="0.25">
      <c r="B33" s="7">
        <v>45930</v>
      </c>
      <c r="C33" s="8">
        <v>1726</v>
      </c>
      <c r="D33" s="9"/>
      <c r="E33" s="10">
        <v>17.899999999999999</v>
      </c>
      <c r="F33" s="33">
        <f t="shared" si="0"/>
        <v>30895.399999999998</v>
      </c>
      <c r="G33" s="19"/>
      <c r="H33" s="16"/>
      <c r="I33" s="17"/>
      <c r="J33" s="18"/>
    </row>
    <row r="34" spans="2:12" ht="15.75" thickBot="1" x14ac:dyDescent="0.3">
      <c r="B34" s="46"/>
      <c r="C34" s="47"/>
      <c r="D34" s="48"/>
      <c r="E34" s="10"/>
      <c r="F34" s="49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52419</v>
      </c>
      <c r="D35" s="43">
        <f>SUM(D4:D34)</f>
        <v>0</v>
      </c>
      <c r="E35" s="44"/>
      <c r="F35" s="45" t="s">
        <v>4</v>
      </c>
      <c r="G35" s="24"/>
      <c r="H35" s="128" t="s">
        <v>11</v>
      </c>
      <c r="I35" s="128"/>
      <c r="J35" s="25">
        <f>SUM(J4:J34)</f>
        <v>1274677.1960989998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29" t="s">
        <v>13</v>
      </c>
      <c r="I36" s="129"/>
      <c r="J36" s="18">
        <f>F36+F37</f>
        <v>938300.1</v>
      </c>
      <c r="L36" s="31">
        <f>J36-J4-J5-J6</f>
        <v>927988.18190099997</v>
      </c>
    </row>
    <row r="37" spans="2:12" x14ac:dyDescent="0.25">
      <c r="B37" s="26" t="s">
        <v>14</v>
      </c>
      <c r="C37" s="30">
        <f>C35</f>
        <v>52419</v>
      </c>
      <c r="D37" s="9">
        <f>D35/1.03</f>
        <v>0</v>
      </c>
      <c r="E37" s="10"/>
      <c r="F37" s="33">
        <f>SUM(F4:F36)</f>
        <v>938300.1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30" t="s">
        <v>16</v>
      </c>
      <c r="C39" s="131"/>
      <c r="D39" s="27"/>
      <c r="E39" s="37"/>
      <c r="F39" s="38"/>
      <c r="G39" s="28"/>
      <c r="H39" s="132" t="s">
        <v>17</v>
      </c>
      <c r="I39" s="132"/>
      <c r="J39" s="29">
        <f>J36+J37+J38-J35</f>
        <v>-336377.09609899984</v>
      </c>
    </row>
    <row r="40" spans="2:12" ht="15.75" thickBot="1" x14ac:dyDescent="0.3">
      <c r="B40" s="122"/>
      <c r="C40" s="123"/>
      <c r="D40" s="123"/>
      <c r="E40" s="123"/>
      <c r="F40" s="123"/>
      <c r="G40" s="123"/>
      <c r="H40" s="123"/>
      <c r="I40" s="123"/>
      <c r="J40" s="124"/>
    </row>
    <row r="41" spans="2:12" ht="15.75" thickBot="1" x14ac:dyDescent="0.3">
      <c r="B41" s="122"/>
      <c r="C41" s="123"/>
      <c r="D41" s="123"/>
      <c r="E41" s="123"/>
      <c r="F41" s="123"/>
      <c r="G41" s="123"/>
      <c r="H41" s="123"/>
      <c r="I41" s="123"/>
      <c r="J41" s="124"/>
    </row>
    <row r="42" spans="2:12" x14ac:dyDescent="0.25">
      <c r="J42" s="31"/>
    </row>
    <row r="43" spans="2:12" x14ac:dyDescent="0.25">
      <c r="J43" s="31"/>
    </row>
  </sheetData>
  <mergeCells count="8">
    <mergeCell ref="L2:N2"/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DA6F63-01FF-4460-AC59-3A3DC3C6A76D}">
  <dimension ref="B1:AC43"/>
  <sheetViews>
    <sheetView zoomScale="85" zoomScaleNormal="85" workbookViewId="0">
      <selection activeCell="O18" sqref="O18"/>
    </sheetView>
  </sheetViews>
  <sheetFormatPr defaultRowHeight="15" x14ac:dyDescent="0.25"/>
  <cols>
    <col min="1" max="1" width="5.140625" customWidth="1"/>
    <col min="2" max="2" width="10.28515625" bestFit="1" customWidth="1"/>
    <col min="6" max="6" width="12.8554687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L1" s="17"/>
      <c r="M1" s="17"/>
      <c r="N1" s="114">
        <f>SUM(N3:N6)</f>
        <v>0</v>
      </c>
    </row>
    <row r="2" spans="2:29" ht="25.5" customHeight="1" thickBot="1" x14ac:dyDescent="0.3">
      <c r="B2" s="125" t="s">
        <v>34</v>
      </c>
      <c r="C2" s="126"/>
      <c r="D2" s="126"/>
      <c r="E2" s="126"/>
      <c r="F2" s="126"/>
      <c r="G2" s="126"/>
      <c r="H2" s="126"/>
      <c r="I2" s="126"/>
      <c r="J2" s="127"/>
      <c r="L2" s="133" t="s">
        <v>80</v>
      </c>
      <c r="M2" s="134"/>
      <c r="N2" s="135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115">
        <v>45953</v>
      </c>
      <c r="M3" s="12" t="s">
        <v>76</v>
      </c>
      <c r="N3" s="116">
        <v>1000000</v>
      </c>
    </row>
    <row r="4" spans="2:29" x14ac:dyDescent="0.25">
      <c r="B4" s="7">
        <v>45931</v>
      </c>
      <c r="C4" s="8">
        <v>1710</v>
      </c>
      <c r="D4" s="9"/>
      <c r="E4" s="10">
        <v>20.25</v>
      </c>
      <c r="F4" s="33">
        <f>E4*C4</f>
        <v>34627.5</v>
      </c>
      <c r="G4" s="11"/>
      <c r="H4" s="12" t="s">
        <v>6</v>
      </c>
      <c r="I4" s="13">
        <v>0.01</v>
      </c>
      <c r="J4" s="14">
        <f>(F36+F37)*I4</f>
        <v>10612.012500000001</v>
      </c>
      <c r="L4" s="54" t="s">
        <v>79</v>
      </c>
      <c r="M4" s="54"/>
      <c r="N4" s="117">
        <v>-1000000</v>
      </c>
    </row>
    <row r="5" spans="2:29" x14ac:dyDescent="0.25">
      <c r="B5" s="7">
        <v>45932</v>
      </c>
      <c r="C5" s="8">
        <v>1671</v>
      </c>
      <c r="D5" s="9"/>
      <c r="E5" s="10">
        <v>20.25</v>
      </c>
      <c r="F5" s="33">
        <f t="shared" ref="F5:F34" si="0">E5*C5</f>
        <v>33837.75</v>
      </c>
      <c r="G5" s="11"/>
      <c r="H5" s="12" t="s">
        <v>7</v>
      </c>
      <c r="I5" s="13">
        <v>1E-3</v>
      </c>
      <c r="J5" s="14">
        <f>(F36+F37-J4-J6)*I5</f>
        <v>1050.5892375000001</v>
      </c>
      <c r="L5" s="115">
        <v>45973</v>
      </c>
      <c r="M5" s="12" t="s">
        <v>77</v>
      </c>
      <c r="N5" s="116">
        <v>1000000</v>
      </c>
    </row>
    <row r="6" spans="2:29" x14ac:dyDescent="0.25">
      <c r="B6" s="7">
        <v>45933</v>
      </c>
      <c r="C6" s="8">
        <v>1741</v>
      </c>
      <c r="D6" s="9"/>
      <c r="E6" s="10">
        <v>20.25</v>
      </c>
      <c r="F6" s="33">
        <f t="shared" si="0"/>
        <v>35255.25</v>
      </c>
      <c r="G6" s="11"/>
      <c r="H6" s="12" t="s">
        <v>8</v>
      </c>
      <c r="I6" s="13"/>
      <c r="J6" s="14"/>
      <c r="L6" s="54" t="s">
        <v>82</v>
      </c>
      <c r="M6" s="54"/>
      <c r="N6" s="117">
        <v>-1000000</v>
      </c>
    </row>
    <row r="7" spans="2:29" x14ac:dyDescent="0.25">
      <c r="B7" s="7">
        <v>45934</v>
      </c>
      <c r="C7" s="8">
        <v>1778</v>
      </c>
      <c r="D7" s="9"/>
      <c r="E7" s="10">
        <v>20.25</v>
      </c>
      <c r="F7" s="33">
        <f t="shared" si="0"/>
        <v>36004.5</v>
      </c>
      <c r="G7" s="11"/>
      <c r="H7" s="12" t="s">
        <v>9</v>
      </c>
      <c r="I7" s="13"/>
      <c r="J7" s="14">
        <f>'EYLÜL 2025'!J39*-1</f>
        <v>336377.09609899984</v>
      </c>
    </row>
    <row r="8" spans="2:29" x14ac:dyDescent="0.25">
      <c r="B8" s="7">
        <v>45935</v>
      </c>
      <c r="C8" s="8">
        <v>1742</v>
      </c>
      <c r="D8" s="9"/>
      <c r="E8" s="10">
        <v>20.25</v>
      </c>
      <c r="F8" s="33">
        <f t="shared" si="0"/>
        <v>35275.5</v>
      </c>
      <c r="G8" s="15">
        <v>45973</v>
      </c>
      <c r="H8" s="16" t="s">
        <v>77</v>
      </c>
      <c r="I8" s="17"/>
      <c r="J8" s="18">
        <v>1000000</v>
      </c>
    </row>
    <row r="9" spans="2:29" x14ac:dyDescent="0.25">
      <c r="B9" s="7">
        <v>45936</v>
      </c>
      <c r="C9" s="8">
        <v>1770</v>
      </c>
      <c r="D9" s="9"/>
      <c r="E9" s="10">
        <v>20.25</v>
      </c>
      <c r="F9" s="33">
        <f t="shared" si="0"/>
        <v>35842.5</v>
      </c>
      <c r="G9" s="15"/>
      <c r="H9" s="16"/>
      <c r="I9" s="17"/>
      <c r="J9" s="18"/>
    </row>
    <row r="10" spans="2:29" x14ac:dyDescent="0.25">
      <c r="B10" s="7">
        <v>45937</v>
      </c>
      <c r="C10" s="8">
        <v>1704</v>
      </c>
      <c r="D10" s="9"/>
      <c r="E10" s="10">
        <v>20.25</v>
      </c>
      <c r="F10" s="33">
        <f t="shared" si="0"/>
        <v>34506</v>
      </c>
      <c r="G10" s="15" t="s">
        <v>84</v>
      </c>
      <c r="H10" s="16"/>
      <c r="I10" s="17"/>
      <c r="J10" s="18">
        <v>9520.0000000000018</v>
      </c>
    </row>
    <row r="11" spans="2:29" x14ac:dyDescent="0.25">
      <c r="B11" s="7">
        <v>45938</v>
      </c>
      <c r="C11" s="8">
        <v>1870</v>
      </c>
      <c r="D11" s="9"/>
      <c r="E11" s="10">
        <v>20.25</v>
      </c>
      <c r="F11" s="33">
        <f t="shared" si="0"/>
        <v>37867.5</v>
      </c>
      <c r="G11" s="19"/>
      <c r="H11" s="16"/>
      <c r="I11" s="17"/>
      <c r="J11" s="18"/>
    </row>
    <row r="12" spans="2:29" x14ac:dyDescent="0.25">
      <c r="B12" s="7">
        <v>45939</v>
      </c>
      <c r="C12" s="8">
        <v>1750</v>
      </c>
      <c r="D12" s="9"/>
      <c r="E12" s="10">
        <v>20.25</v>
      </c>
      <c r="F12" s="33">
        <f t="shared" si="0"/>
        <v>35437.5</v>
      </c>
      <c r="G12" s="19"/>
      <c r="H12" s="16"/>
      <c r="I12" s="17"/>
      <c r="J12" s="18"/>
    </row>
    <row r="13" spans="2:29" x14ac:dyDescent="0.25">
      <c r="B13" s="7">
        <v>45940</v>
      </c>
      <c r="C13" s="8">
        <v>1750</v>
      </c>
      <c r="D13" s="9"/>
      <c r="E13" s="10">
        <v>20.25</v>
      </c>
      <c r="F13" s="33">
        <f t="shared" si="0"/>
        <v>35437.5</v>
      </c>
      <c r="G13" s="19"/>
      <c r="H13" s="16"/>
      <c r="I13" s="17"/>
      <c r="J13" s="18"/>
    </row>
    <row r="14" spans="2:29" x14ac:dyDescent="0.25">
      <c r="B14" s="7">
        <v>45941</v>
      </c>
      <c r="C14" s="8">
        <v>1700</v>
      </c>
      <c r="D14" s="9"/>
      <c r="E14" s="10">
        <v>20.25</v>
      </c>
      <c r="F14" s="33">
        <f t="shared" si="0"/>
        <v>34425</v>
      </c>
      <c r="G14" s="19"/>
      <c r="H14" s="16"/>
      <c r="I14" s="17"/>
      <c r="J14" s="18"/>
    </row>
    <row r="15" spans="2:29" x14ac:dyDescent="0.25">
      <c r="B15" s="7">
        <v>45942</v>
      </c>
      <c r="C15" s="8">
        <v>1680</v>
      </c>
      <c r="D15" s="9"/>
      <c r="E15" s="10">
        <v>20.25</v>
      </c>
      <c r="F15" s="33">
        <f t="shared" si="0"/>
        <v>34020</v>
      </c>
      <c r="G15" s="19"/>
      <c r="H15" s="16"/>
      <c r="I15" s="17"/>
      <c r="J15" s="18"/>
    </row>
    <row r="16" spans="2:29" x14ac:dyDescent="0.25">
      <c r="B16" s="7">
        <v>45943</v>
      </c>
      <c r="C16" s="8">
        <v>1667</v>
      </c>
      <c r="D16" s="9"/>
      <c r="E16" s="10">
        <v>20.25</v>
      </c>
      <c r="F16" s="33">
        <f t="shared" si="0"/>
        <v>33756.75</v>
      </c>
      <c r="G16" s="19"/>
      <c r="H16" s="16"/>
      <c r="I16" s="17"/>
      <c r="J16" s="18"/>
    </row>
    <row r="17" spans="2:10" x14ac:dyDescent="0.25">
      <c r="B17" s="7">
        <v>45944</v>
      </c>
      <c r="C17" s="8">
        <v>1619</v>
      </c>
      <c r="D17" s="9"/>
      <c r="E17" s="10">
        <v>20.25</v>
      </c>
      <c r="F17" s="33">
        <f t="shared" si="0"/>
        <v>32784.75</v>
      </c>
      <c r="G17" s="19"/>
      <c r="H17" s="16"/>
      <c r="I17" s="17"/>
      <c r="J17" s="18"/>
    </row>
    <row r="18" spans="2:10" x14ac:dyDescent="0.25">
      <c r="B18" s="7">
        <v>45945</v>
      </c>
      <c r="C18" s="8">
        <v>1780</v>
      </c>
      <c r="D18" s="9"/>
      <c r="E18" s="10">
        <v>20.25</v>
      </c>
      <c r="F18" s="33">
        <f t="shared" si="0"/>
        <v>36045</v>
      </c>
      <c r="G18" s="19"/>
      <c r="H18" s="16"/>
      <c r="I18" s="17"/>
      <c r="J18" s="18"/>
    </row>
    <row r="19" spans="2:10" x14ac:dyDescent="0.25">
      <c r="B19" s="7">
        <v>45946</v>
      </c>
      <c r="C19" s="8">
        <v>1750</v>
      </c>
      <c r="D19" s="9"/>
      <c r="E19" s="10">
        <v>20.25</v>
      </c>
      <c r="F19" s="33">
        <f t="shared" si="0"/>
        <v>35437.5</v>
      </c>
      <c r="G19" s="19"/>
      <c r="H19" s="16"/>
      <c r="I19" s="17"/>
      <c r="J19" s="18"/>
    </row>
    <row r="20" spans="2:10" x14ac:dyDescent="0.25">
      <c r="B20" s="7">
        <v>45947</v>
      </c>
      <c r="C20" s="8">
        <v>1700</v>
      </c>
      <c r="D20" s="9"/>
      <c r="E20" s="10">
        <v>20.25</v>
      </c>
      <c r="F20" s="33">
        <f t="shared" si="0"/>
        <v>34425</v>
      </c>
      <c r="G20" s="19"/>
      <c r="H20" s="16"/>
      <c r="I20" s="17"/>
      <c r="J20" s="18"/>
    </row>
    <row r="21" spans="2:10" x14ac:dyDescent="0.25">
      <c r="B21" s="7">
        <v>45948</v>
      </c>
      <c r="C21" s="8">
        <v>1760</v>
      </c>
      <c r="D21" s="9"/>
      <c r="E21" s="10">
        <v>20.25</v>
      </c>
      <c r="F21" s="33">
        <f t="shared" si="0"/>
        <v>35640</v>
      </c>
      <c r="G21" s="19"/>
      <c r="H21" s="16"/>
      <c r="I21" s="17"/>
      <c r="J21" s="18"/>
    </row>
    <row r="22" spans="2:10" x14ac:dyDescent="0.25">
      <c r="B22" s="7">
        <v>45949</v>
      </c>
      <c r="C22" s="8">
        <v>1681</v>
      </c>
      <c r="D22" s="9"/>
      <c r="E22" s="10">
        <v>20.25</v>
      </c>
      <c r="F22" s="33">
        <f t="shared" si="0"/>
        <v>34040.25</v>
      </c>
      <c r="G22" s="19"/>
      <c r="H22" s="16"/>
      <c r="I22" s="17"/>
      <c r="J22" s="18"/>
    </row>
    <row r="23" spans="2:10" x14ac:dyDescent="0.25">
      <c r="B23" s="7">
        <v>45950</v>
      </c>
      <c r="C23" s="8">
        <v>1628</v>
      </c>
      <c r="D23" s="9"/>
      <c r="E23" s="10">
        <v>20.25</v>
      </c>
      <c r="F23" s="33">
        <f t="shared" si="0"/>
        <v>32967</v>
      </c>
      <c r="G23" s="19"/>
      <c r="H23" s="16"/>
      <c r="I23" s="17"/>
      <c r="J23" s="18"/>
    </row>
    <row r="24" spans="2:10" x14ac:dyDescent="0.25">
      <c r="B24" s="7">
        <v>45951</v>
      </c>
      <c r="C24" s="8">
        <v>1604</v>
      </c>
      <c r="D24" s="9"/>
      <c r="E24" s="10">
        <v>20.25</v>
      </c>
      <c r="F24" s="33">
        <f t="shared" si="0"/>
        <v>32481</v>
      </c>
      <c r="G24" s="19"/>
      <c r="H24" s="16"/>
      <c r="I24" s="17"/>
      <c r="J24" s="18"/>
    </row>
    <row r="25" spans="2:10" x14ac:dyDescent="0.25">
      <c r="B25" s="7">
        <v>45952</v>
      </c>
      <c r="C25" s="8">
        <v>2375</v>
      </c>
      <c r="D25" s="9"/>
      <c r="E25" s="10">
        <v>20.25</v>
      </c>
      <c r="F25" s="33">
        <f t="shared" si="0"/>
        <v>48093.75</v>
      </c>
      <c r="G25" s="19"/>
      <c r="H25" s="16"/>
      <c r="I25" s="17"/>
      <c r="J25" s="18"/>
    </row>
    <row r="26" spans="2:10" x14ac:dyDescent="0.25">
      <c r="B26" s="7">
        <v>45953</v>
      </c>
      <c r="C26" s="8">
        <v>916</v>
      </c>
      <c r="D26" s="9"/>
      <c r="E26" s="10">
        <v>20.25</v>
      </c>
      <c r="F26" s="33">
        <f t="shared" si="0"/>
        <v>18549</v>
      </c>
      <c r="G26" s="19"/>
      <c r="H26" s="16"/>
      <c r="I26" s="17"/>
      <c r="J26" s="18"/>
    </row>
    <row r="27" spans="2:10" x14ac:dyDescent="0.25">
      <c r="B27" s="7">
        <v>45954</v>
      </c>
      <c r="C27" s="8">
        <v>1689</v>
      </c>
      <c r="D27" s="9"/>
      <c r="E27" s="10">
        <v>20.25</v>
      </c>
      <c r="F27" s="33">
        <f t="shared" si="0"/>
        <v>34202.25</v>
      </c>
      <c r="G27" s="19"/>
      <c r="H27" s="16"/>
      <c r="I27" s="17"/>
      <c r="J27" s="18"/>
    </row>
    <row r="28" spans="2:10" x14ac:dyDescent="0.25">
      <c r="B28" s="7">
        <v>45955</v>
      </c>
      <c r="C28" s="8">
        <v>1635</v>
      </c>
      <c r="D28" s="9"/>
      <c r="E28" s="10">
        <v>20.25</v>
      </c>
      <c r="F28" s="33">
        <f t="shared" si="0"/>
        <v>33108.75</v>
      </c>
      <c r="G28" s="19"/>
      <c r="H28" s="16"/>
      <c r="I28" s="17"/>
      <c r="J28" s="18"/>
    </row>
    <row r="29" spans="2:10" x14ac:dyDescent="0.25">
      <c r="B29" s="7">
        <v>45956</v>
      </c>
      <c r="C29" s="8">
        <v>1663</v>
      </c>
      <c r="D29" s="9"/>
      <c r="E29" s="10">
        <v>20.25</v>
      </c>
      <c r="F29" s="33">
        <f t="shared" si="0"/>
        <v>33675.75</v>
      </c>
      <c r="G29" s="19"/>
      <c r="H29" s="16"/>
      <c r="I29" s="17"/>
      <c r="J29" s="18"/>
    </row>
    <row r="30" spans="2:10" x14ac:dyDescent="0.25">
      <c r="B30" s="7">
        <v>45957</v>
      </c>
      <c r="C30" s="8">
        <v>1632</v>
      </c>
      <c r="D30" s="9"/>
      <c r="E30" s="10">
        <v>20.25</v>
      </c>
      <c r="F30" s="33">
        <f t="shared" si="0"/>
        <v>33048</v>
      </c>
      <c r="G30" s="19"/>
      <c r="H30" s="16"/>
      <c r="I30" s="17"/>
      <c r="J30" s="18"/>
    </row>
    <row r="31" spans="2:10" x14ac:dyDescent="0.25">
      <c r="B31" s="7">
        <v>45958</v>
      </c>
      <c r="C31" s="8">
        <v>1627</v>
      </c>
      <c r="D31" s="9"/>
      <c r="E31" s="10">
        <v>20.25</v>
      </c>
      <c r="F31" s="33">
        <f t="shared" si="0"/>
        <v>32946.75</v>
      </c>
      <c r="G31" s="19"/>
      <c r="H31" s="16"/>
      <c r="I31" s="17"/>
      <c r="J31" s="18"/>
    </row>
    <row r="32" spans="2:10" x14ac:dyDescent="0.25">
      <c r="B32" s="7">
        <v>45959</v>
      </c>
      <c r="C32" s="8">
        <v>2311</v>
      </c>
      <c r="D32" s="9"/>
      <c r="E32" s="10">
        <v>20.25</v>
      </c>
      <c r="F32" s="33">
        <f t="shared" si="0"/>
        <v>46797.75</v>
      </c>
      <c r="G32" s="19"/>
      <c r="H32" s="16"/>
      <c r="I32" s="17"/>
      <c r="J32" s="18"/>
    </row>
    <row r="33" spans="2:12" x14ac:dyDescent="0.25">
      <c r="B33" s="7">
        <v>45960</v>
      </c>
      <c r="C33" s="8">
        <v>941</v>
      </c>
      <c r="D33" s="9"/>
      <c r="E33" s="10">
        <v>20.25</v>
      </c>
      <c r="F33" s="33">
        <f t="shared" si="0"/>
        <v>19055.25</v>
      </c>
      <c r="G33" s="19"/>
      <c r="H33" s="16"/>
      <c r="I33" s="17"/>
      <c r="J33" s="18"/>
    </row>
    <row r="34" spans="2:12" ht="15.75" thickBot="1" x14ac:dyDescent="0.3">
      <c r="B34" s="46">
        <v>45961</v>
      </c>
      <c r="C34" s="8">
        <v>1561</v>
      </c>
      <c r="D34" s="48"/>
      <c r="E34" s="10">
        <v>20.25</v>
      </c>
      <c r="F34" s="49">
        <f t="shared" si="0"/>
        <v>31610.25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52405</v>
      </c>
      <c r="D35" s="43">
        <f>SUM(D4:D34)</f>
        <v>0</v>
      </c>
      <c r="E35" s="44"/>
      <c r="F35" s="45" t="s">
        <v>4</v>
      </c>
      <c r="G35" s="24"/>
      <c r="H35" s="128" t="s">
        <v>11</v>
      </c>
      <c r="I35" s="128"/>
      <c r="J35" s="25">
        <f>SUM(J4:J34)</f>
        <v>1357559.6978364999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29" t="s">
        <v>13</v>
      </c>
      <c r="I36" s="129"/>
      <c r="J36" s="18">
        <f>F36+F37</f>
        <v>1061201.25</v>
      </c>
      <c r="L36" s="31">
        <f>J36-J4-J5-J6</f>
        <v>1049538.6482625001</v>
      </c>
    </row>
    <row r="37" spans="2:12" x14ac:dyDescent="0.25">
      <c r="B37" s="26" t="s">
        <v>14</v>
      </c>
      <c r="C37" s="30">
        <f>C35</f>
        <v>52405</v>
      </c>
      <c r="D37" s="9">
        <f>D35/1.03</f>
        <v>0</v>
      </c>
      <c r="E37" s="10"/>
      <c r="F37" s="33">
        <f>SUM(F4:F36)</f>
        <v>1061201.25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30" t="s">
        <v>16</v>
      </c>
      <c r="C39" s="131"/>
      <c r="D39" s="27"/>
      <c r="E39" s="37"/>
      <c r="F39" s="38"/>
      <c r="G39" s="28"/>
      <c r="H39" s="132" t="s">
        <v>17</v>
      </c>
      <c r="I39" s="132"/>
      <c r="J39" s="29">
        <f>J36+J37+J38-J35</f>
        <v>-296358.44783649989</v>
      </c>
    </row>
    <row r="40" spans="2:12" ht="15.75" thickBot="1" x14ac:dyDescent="0.3">
      <c r="B40" s="122"/>
      <c r="C40" s="123"/>
      <c r="D40" s="123"/>
      <c r="E40" s="123"/>
      <c r="F40" s="123"/>
      <c r="G40" s="123"/>
      <c r="H40" s="123"/>
      <c r="I40" s="123"/>
      <c r="J40" s="124"/>
    </row>
    <row r="41" spans="2:12" ht="15.75" thickBot="1" x14ac:dyDescent="0.3">
      <c r="B41" s="122"/>
      <c r="C41" s="123"/>
      <c r="D41" s="123"/>
      <c r="E41" s="123"/>
      <c r="F41" s="123"/>
      <c r="G41" s="123"/>
      <c r="H41" s="123"/>
      <c r="I41" s="123"/>
      <c r="J41" s="124"/>
    </row>
    <row r="42" spans="2:12" x14ac:dyDescent="0.25">
      <c r="J42" s="31"/>
    </row>
    <row r="43" spans="2:12" x14ac:dyDescent="0.25">
      <c r="J43" s="31"/>
    </row>
  </sheetData>
  <mergeCells count="8">
    <mergeCell ref="L2:N2"/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1DCA0B-1367-4B22-9F91-BE9D9665D288}">
  <dimension ref="B1:AC43"/>
  <sheetViews>
    <sheetView zoomScale="85" zoomScaleNormal="85" workbookViewId="0">
      <selection activeCell="E4" sqref="E4:E34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3" width="13.42578125" customWidth="1"/>
    <col min="14" max="14" width="13.42578125" style="52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52">
        <f>SUM(N3:N6)</f>
        <v>1500000</v>
      </c>
    </row>
    <row r="2" spans="2:29" ht="25.5" customHeight="1" thickBot="1" x14ac:dyDescent="0.3">
      <c r="B2" s="125" t="s">
        <v>34</v>
      </c>
      <c r="C2" s="126"/>
      <c r="D2" s="126"/>
      <c r="E2" s="126"/>
      <c r="F2" s="126"/>
      <c r="G2" s="126"/>
      <c r="H2" s="126"/>
      <c r="I2" s="126"/>
      <c r="J2" s="127"/>
      <c r="L2" s="133" t="s">
        <v>80</v>
      </c>
      <c r="M2" s="134"/>
      <c r="N2" s="135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77">
        <v>46031</v>
      </c>
      <c r="M3" s="13" t="s">
        <v>85</v>
      </c>
      <c r="N3" s="116">
        <v>1000000</v>
      </c>
    </row>
    <row r="4" spans="2:29" x14ac:dyDescent="0.25">
      <c r="B4" s="7">
        <v>45962</v>
      </c>
      <c r="C4" s="8">
        <v>1583</v>
      </c>
      <c r="D4" s="9"/>
      <c r="E4" s="10">
        <v>20.75</v>
      </c>
      <c r="F4" s="33">
        <f>E4*C4</f>
        <v>32847.25</v>
      </c>
      <c r="G4" s="11"/>
      <c r="H4" s="12" t="s">
        <v>6</v>
      </c>
      <c r="I4" s="13">
        <v>0.01</v>
      </c>
      <c r="J4" s="14">
        <f>(F36+F37)*I4</f>
        <v>9704.567500000001</v>
      </c>
      <c r="L4" s="54" t="s">
        <v>88</v>
      </c>
      <c r="M4" s="54"/>
      <c r="N4" s="117">
        <v>-1000000</v>
      </c>
    </row>
    <row r="5" spans="2:29" x14ac:dyDescent="0.25">
      <c r="B5" s="7">
        <v>45963</v>
      </c>
      <c r="C5" s="8">
        <v>1590</v>
      </c>
      <c r="D5" s="9"/>
      <c r="E5" s="10">
        <v>20.75</v>
      </c>
      <c r="F5" s="33">
        <f t="shared" ref="F5:F34" si="0">E5*C5</f>
        <v>32992.5</v>
      </c>
      <c r="G5" s="11"/>
      <c r="H5" s="12" t="s">
        <v>7</v>
      </c>
      <c r="I5" s="13">
        <v>1E-3</v>
      </c>
      <c r="J5" s="14">
        <f>(F36+F37-J4-J6)*I5</f>
        <v>960.7521825</v>
      </c>
      <c r="L5" s="100">
        <v>46051</v>
      </c>
      <c r="M5" s="17" t="s">
        <v>86</v>
      </c>
      <c r="N5" s="114">
        <v>1500000</v>
      </c>
    </row>
    <row r="6" spans="2:29" x14ac:dyDescent="0.25">
      <c r="B6" s="7">
        <v>45964</v>
      </c>
      <c r="C6" s="8">
        <v>1596</v>
      </c>
      <c r="D6" s="9"/>
      <c r="E6" s="10">
        <v>20.75</v>
      </c>
      <c r="F6" s="33">
        <f t="shared" si="0"/>
        <v>33117</v>
      </c>
      <c r="G6" s="11"/>
      <c r="H6" s="12" t="s">
        <v>8</v>
      </c>
      <c r="I6" s="13"/>
      <c r="J6" s="14"/>
      <c r="L6" s="17" t="s">
        <v>87</v>
      </c>
      <c r="M6" s="17"/>
      <c r="N6" s="114"/>
    </row>
    <row r="7" spans="2:29" x14ac:dyDescent="0.25">
      <c r="B7" s="7">
        <v>45965</v>
      </c>
      <c r="C7" s="8">
        <v>1480</v>
      </c>
      <c r="D7" s="9"/>
      <c r="E7" s="10">
        <v>20.75</v>
      </c>
      <c r="F7" s="33">
        <f t="shared" si="0"/>
        <v>30710</v>
      </c>
      <c r="G7" s="11"/>
      <c r="H7" s="12" t="s">
        <v>9</v>
      </c>
      <c r="I7" s="13"/>
      <c r="J7" s="14">
        <f>'EKİM 2025'!J39*-1</f>
        <v>296358.44783649989</v>
      </c>
    </row>
    <row r="8" spans="2:29" x14ac:dyDescent="0.25">
      <c r="B8" s="7">
        <v>45966</v>
      </c>
      <c r="C8" s="8">
        <v>1579</v>
      </c>
      <c r="D8" s="9"/>
      <c r="E8" s="10">
        <v>20.75</v>
      </c>
      <c r="F8" s="33">
        <f t="shared" si="0"/>
        <v>32764.25</v>
      </c>
      <c r="G8" s="15">
        <v>46031</v>
      </c>
      <c r="H8" s="16" t="s">
        <v>85</v>
      </c>
      <c r="I8" s="17"/>
      <c r="J8" s="18">
        <v>1000000</v>
      </c>
    </row>
    <row r="9" spans="2:29" x14ac:dyDescent="0.25">
      <c r="B9" s="7">
        <v>45967</v>
      </c>
      <c r="C9" s="8">
        <v>1584</v>
      </c>
      <c r="D9" s="9"/>
      <c r="E9" s="10">
        <v>20.75</v>
      </c>
      <c r="F9" s="33">
        <f t="shared" si="0"/>
        <v>32868</v>
      </c>
      <c r="G9" s="15"/>
      <c r="H9" s="16"/>
      <c r="I9" s="17"/>
      <c r="J9" s="18"/>
    </row>
    <row r="10" spans="2:29" x14ac:dyDescent="0.25">
      <c r="B10" s="7">
        <v>45968</v>
      </c>
      <c r="C10" s="8">
        <v>1615</v>
      </c>
      <c r="D10" s="9"/>
      <c r="E10" s="10">
        <v>20.75</v>
      </c>
      <c r="F10" s="33">
        <f t="shared" si="0"/>
        <v>33511.25</v>
      </c>
      <c r="G10" s="15"/>
      <c r="H10" s="16"/>
      <c r="I10" s="17"/>
      <c r="J10" s="18"/>
    </row>
    <row r="11" spans="2:29" x14ac:dyDescent="0.25">
      <c r="B11" s="7">
        <v>45969</v>
      </c>
      <c r="C11" s="8">
        <v>1635</v>
      </c>
      <c r="D11" s="9"/>
      <c r="E11" s="10">
        <v>20.75</v>
      </c>
      <c r="F11" s="33">
        <f t="shared" si="0"/>
        <v>33926.25</v>
      </c>
      <c r="G11" s="19"/>
      <c r="H11" s="16"/>
      <c r="I11" s="17"/>
      <c r="J11" s="18"/>
    </row>
    <row r="12" spans="2:29" x14ac:dyDescent="0.25">
      <c r="B12" s="7">
        <v>45970</v>
      </c>
      <c r="C12" s="8">
        <v>1630</v>
      </c>
      <c r="D12" s="9"/>
      <c r="E12" s="10">
        <v>20.75</v>
      </c>
      <c r="F12" s="33">
        <f t="shared" si="0"/>
        <v>33822.5</v>
      </c>
      <c r="G12" s="19"/>
      <c r="H12" s="16"/>
      <c r="I12" s="17"/>
      <c r="J12" s="18"/>
    </row>
    <row r="13" spans="2:29" x14ac:dyDescent="0.25">
      <c r="B13" s="7">
        <v>45971</v>
      </c>
      <c r="C13" s="8">
        <v>1660</v>
      </c>
      <c r="D13" s="9"/>
      <c r="E13" s="10">
        <v>20.75</v>
      </c>
      <c r="F13" s="33">
        <f t="shared" si="0"/>
        <v>34445</v>
      </c>
      <c r="G13" s="19"/>
      <c r="H13" s="16"/>
      <c r="I13" s="17"/>
      <c r="J13" s="18"/>
    </row>
    <row r="14" spans="2:29" x14ac:dyDescent="0.25">
      <c r="B14" s="7">
        <v>45972</v>
      </c>
      <c r="C14" s="8">
        <v>1567</v>
      </c>
      <c r="D14" s="9"/>
      <c r="E14" s="10">
        <v>20.75</v>
      </c>
      <c r="F14" s="33">
        <f t="shared" si="0"/>
        <v>32515.25</v>
      </c>
      <c r="G14" s="19"/>
      <c r="H14" s="16"/>
      <c r="I14" s="17"/>
      <c r="J14" s="18"/>
    </row>
    <row r="15" spans="2:29" x14ac:dyDescent="0.25">
      <c r="B15" s="7">
        <v>45973</v>
      </c>
      <c r="C15" s="8">
        <v>1558</v>
      </c>
      <c r="D15" s="9"/>
      <c r="E15" s="10">
        <v>20.75</v>
      </c>
      <c r="F15" s="33">
        <f t="shared" si="0"/>
        <v>32328.5</v>
      </c>
      <c r="G15" s="19"/>
      <c r="H15" s="16"/>
      <c r="I15" s="17"/>
      <c r="J15" s="18"/>
    </row>
    <row r="16" spans="2:29" x14ac:dyDescent="0.25">
      <c r="B16" s="7">
        <v>45974</v>
      </c>
      <c r="C16" s="8">
        <v>1690</v>
      </c>
      <c r="D16" s="9"/>
      <c r="E16" s="10">
        <v>20.75</v>
      </c>
      <c r="F16" s="33">
        <f t="shared" si="0"/>
        <v>35067.5</v>
      </c>
      <c r="G16" s="19"/>
      <c r="H16" s="16"/>
      <c r="I16" s="17"/>
      <c r="J16" s="18"/>
    </row>
    <row r="17" spans="2:10" x14ac:dyDescent="0.25">
      <c r="B17" s="7">
        <v>45975</v>
      </c>
      <c r="C17" s="8">
        <v>1597</v>
      </c>
      <c r="D17" s="9"/>
      <c r="E17" s="10">
        <v>20.75</v>
      </c>
      <c r="F17" s="33">
        <f t="shared" si="0"/>
        <v>33137.75</v>
      </c>
      <c r="G17" s="19"/>
      <c r="H17" s="16"/>
      <c r="I17" s="17"/>
      <c r="J17" s="18"/>
    </row>
    <row r="18" spans="2:10" x14ac:dyDescent="0.25">
      <c r="B18" s="7">
        <v>45976</v>
      </c>
      <c r="C18" s="8">
        <v>1539</v>
      </c>
      <c r="D18" s="9"/>
      <c r="E18" s="10">
        <v>20.75</v>
      </c>
      <c r="F18" s="33">
        <f t="shared" si="0"/>
        <v>31934.25</v>
      </c>
      <c r="G18" s="19"/>
      <c r="H18" s="16"/>
      <c r="I18" s="17"/>
      <c r="J18" s="18"/>
    </row>
    <row r="19" spans="2:10" x14ac:dyDescent="0.25">
      <c r="B19" s="7">
        <v>45977</v>
      </c>
      <c r="C19" s="8">
        <v>1496</v>
      </c>
      <c r="D19" s="9"/>
      <c r="E19" s="10">
        <v>20.75</v>
      </c>
      <c r="F19" s="33">
        <f t="shared" si="0"/>
        <v>31042</v>
      </c>
      <c r="G19" s="19"/>
      <c r="H19" s="16"/>
      <c r="I19" s="17"/>
      <c r="J19" s="18"/>
    </row>
    <row r="20" spans="2:10" x14ac:dyDescent="0.25">
      <c r="B20" s="7">
        <v>45978</v>
      </c>
      <c r="C20" s="8">
        <v>1545</v>
      </c>
      <c r="D20" s="9"/>
      <c r="E20" s="10">
        <v>20.75</v>
      </c>
      <c r="F20" s="33">
        <f t="shared" si="0"/>
        <v>32058.75</v>
      </c>
      <c r="G20" s="19"/>
      <c r="H20" s="16"/>
      <c r="I20" s="17"/>
      <c r="J20" s="18"/>
    </row>
    <row r="21" spans="2:10" x14ac:dyDescent="0.25">
      <c r="B21" s="7">
        <v>45979</v>
      </c>
      <c r="C21" s="8">
        <v>1548</v>
      </c>
      <c r="D21" s="9"/>
      <c r="E21" s="10">
        <v>20.75</v>
      </c>
      <c r="F21" s="33">
        <f t="shared" si="0"/>
        <v>32121</v>
      </c>
      <c r="G21" s="19"/>
      <c r="H21" s="16"/>
      <c r="I21" s="17"/>
      <c r="J21" s="18"/>
    </row>
    <row r="22" spans="2:10" x14ac:dyDescent="0.25">
      <c r="B22" s="7">
        <v>45980</v>
      </c>
      <c r="C22" s="8">
        <v>1155</v>
      </c>
      <c r="D22" s="9"/>
      <c r="E22" s="10">
        <v>20.75</v>
      </c>
      <c r="F22" s="33">
        <f t="shared" si="0"/>
        <v>23966.25</v>
      </c>
      <c r="G22" s="19"/>
      <c r="H22" s="16"/>
      <c r="I22" s="17"/>
      <c r="J22" s="18"/>
    </row>
    <row r="23" spans="2:10" x14ac:dyDescent="0.25">
      <c r="B23" s="7">
        <v>45981</v>
      </c>
      <c r="C23" s="8">
        <v>1542</v>
      </c>
      <c r="D23" s="9"/>
      <c r="E23" s="10">
        <v>20.75</v>
      </c>
      <c r="F23" s="33">
        <f t="shared" si="0"/>
        <v>31996.5</v>
      </c>
      <c r="G23" s="19"/>
      <c r="H23" s="16"/>
      <c r="I23" s="17"/>
      <c r="J23" s="18"/>
    </row>
    <row r="24" spans="2:10" x14ac:dyDescent="0.25">
      <c r="B24" s="7">
        <v>45982</v>
      </c>
      <c r="C24" s="8">
        <v>1525</v>
      </c>
      <c r="D24" s="9"/>
      <c r="E24" s="10">
        <v>20.75</v>
      </c>
      <c r="F24" s="33">
        <f t="shared" si="0"/>
        <v>31643.75</v>
      </c>
      <c r="G24" s="19"/>
      <c r="H24" s="16"/>
      <c r="I24" s="17"/>
      <c r="J24" s="18"/>
    </row>
    <row r="25" spans="2:10" x14ac:dyDescent="0.25">
      <c r="B25" s="7">
        <v>45983</v>
      </c>
      <c r="C25" s="8">
        <v>1522</v>
      </c>
      <c r="D25" s="9"/>
      <c r="E25" s="10">
        <v>20.75</v>
      </c>
      <c r="F25" s="33">
        <f t="shared" si="0"/>
        <v>31581.5</v>
      </c>
      <c r="G25" s="19"/>
      <c r="H25" s="16"/>
      <c r="I25" s="17"/>
      <c r="J25" s="18"/>
    </row>
    <row r="26" spans="2:10" x14ac:dyDescent="0.25">
      <c r="B26" s="7">
        <v>45984</v>
      </c>
      <c r="C26" s="8">
        <v>1540</v>
      </c>
      <c r="D26" s="9"/>
      <c r="E26" s="10">
        <v>20.75</v>
      </c>
      <c r="F26" s="33">
        <f t="shared" si="0"/>
        <v>31955</v>
      </c>
      <c r="G26" s="19"/>
      <c r="H26" s="16"/>
      <c r="I26" s="17"/>
      <c r="J26" s="18"/>
    </row>
    <row r="27" spans="2:10" x14ac:dyDescent="0.25">
      <c r="B27" s="7">
        <v>45985</v>
      </c>
      <c r="C27" s="8">
        <v>1540</v>
      </c>
      <c r="D27" s="9"/>
      <c r="E27" s="10">
        <v>20.75</v>
      </c>
      <c r="F27" s="33">
        <f t="shared" si="0"/>
        <v>31955</v>
      </c>
      <c r="G27" s="19"/>
      <c r="H27" s="16"/>
      <c r="I27" s="17"/>
      <c r="J27" s="18"/>
    </row>
    <row r="28" spans="2:10" x14ac:dyDescent="0.25">
      <c r="B28" s="7">
        <v>45986</v>
      </c>
      <c r="C28" s="8">
        <v>1564</v>
      </c>
      <c r="D28" s="9"/>
      <c r="E28" s="10">
        <v>20.75</v>
      </c>
      <c r="F28" s="33">
        <f t="shared" si="0"/>
        <v>32453</v>
      </c>
      <c r="G28" s="19"/>
      <c r="H28" s="16"/>
      <c r="I28" s="17"/>
      <c r="J28" s="18"/>
    </row>
    <row r="29" spans="2:10" x14ac:dyDescent="0.25">
      <c r="B29" s="7">
        <v>45987</v>
      </c>
      <c r="C29" s="8">
        <v>1519</v>
      </c>
      <c r="D29" s="9"/>
      <c r="E29" s="10">
        <v>20.75</v>
      </c>
      <c r="F29" s="33">
        <f t="shared" si="0"/>
        <v>31519.25</v>
      </c>
      <c r="G29" s="19"/>
      <c r="H29" s="16"/>
      <c r="I29" s="17"/>
      <c r="J29" s="18"/>
    </row>
    <row r="30" spans="2:10" x14ac:dyDescent="0.25">
      <c r="B30" s="7">
        <v>45988</v>
      </c>
      <c r="C30" s="8">
        <v>1697</v>
      </c>
      <c r="D30" s="9"/>
      <c r="E30" s="10">
        <v>20.75</v>
      </c>
      <c r="F30" s="33">
        <f t="shared" si="0"/>
        <v>35212.75</v>
      </c>
      <c r="G30" s="19"/>
      <c r="H30" s="16"/>
      <c r="I30" s="17"/>
      <c r="J30" s="18"/>
    </row>
    <row r="31" spans="2:10" x14ac:dyDescent="0.25">
      <c r="B31" s="7">
        <v>45989</v>
      </c>
      <c r="C31" s="8">
        <v>1585</v>
      </c>
      <c r="D31" s="9"/>
      <c r="E31" s="10">
        <v>20.75</v>
      </c>
      <c r="F31" s="33">
        <f t="shared" si="0"/>
        <v>32888.75</v>
      </c>
      <c r="G31" s="19"/>
      <c r="H31" s="16"/>
      <c r="I31" s="17"/>
      <c r="J31" s="18"/>
    </row>
    <row r="32" spans="2:10" x14ac:dyDescent="0.25">
      <c r="B32" s="7">
        <v>45990</v>
      </c>
      <c r="C32" s="8">
        <v>1544</v>
      </c>
      <c r="D32" s="9"/>
      <c r="E32" s="10">
        <v>20.75</v>
      </c>
      <c r="F32" s="33">
        <f t="shared" si="0"/>
        <v>32038</v>
      </c>
      <c r="G32" s="19"/>
      <c r="H32" s="16"/>
      <c r="I32" s="17"/>
      <c r="J32" s="18"/>
    </row>
    <row r="33" spans="2:12" x14ac:dyDescent="0.25">
      <c r="B33" s="7">
        <v>45991</v>
      </c>
      <c r="C33" s="8">
        <v>1544</v>
      </c>
      <c r="D33" s="9"/>
      <c r="E33" s="10">
        <v>20.75</v>
      </c>
      <c r="F33" s="33">
        <f t="shared" si="0"/>
        <v>32038</v>
      </c>
      <c r="G33" s="19"/>
      <c r="H33" s="16"/>
      <c r="I33" s="17"/>
      <c r="J33" s="18"/>
    </row>
    <row r="34" spans="2:12" ht="15.75" thickBot="1" x14ac:dyDescent="0.3">
      <c r="B34" s="46"/>
      <c r="C34" s="47"/>
      <c r="D34" s="48"/>
      <c r="E34" s="10">
        <v>20.75</v>
      </c>
      <c r="F34" s="49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46769</v>
      </c>
      <c r="D35" s="43">
        <f>SUM(D4:D34)</f>
        <v>0</v>
      </c>
      <c r="E35" s="44"/>
      <c r="F35" s="45" t="s">
        <v>4</v>
      </c>
      <c r="G35" s="24"/>
      <c r="H35" s="128" t="s">
        <v>11</v>
      </c>
      <c r="I35" s="128"/>
      <c r="J35" s="25">
        <f>SUM(J4:J34)</f>
        <v>1307023.767519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29" t="s">
        <v>13</v>
      </c>
      <c r="I36" s="129"/>
      <c r="J36" s="18">
        <f>F36+F37</f>
        <v>970456.75</v>
      </c>
      <c r="L36" s="31">
        <f>J36-J4-J5-J6</f>
        <v>959791.43031750002</v>
      </c>
    </row>
    <row r="37" spans="2:12" x14ac:dyDescent="0.25">
      <c r="B37" s="26" t="s">
        <v>14</v>
      </c>
      <c r="C37" s="30">
        <f>C35</f>
        <v>46769</v>
      </c>
      <c r="D37" s="9">
        <f>D35/1.03</f>
        <v>0</v>
      </c>
      <c r="E37" s="10"/>
      <c r="F37" s="33">
        <f>SUM(F4:F36)</f>
        <v>970456.75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30" t="s">
        <v>16</v>
      </c>
      <c r="C39" s="131"/>
      <c r="D39" s="27"/>
      <c r="E39" s="37"/>
      <c r="F39" s="38"/>
      <c r="G39" s="28"/>
      <c r="H39" s="132" t="s">
        <v>17</v>
      </c>
      <c r="I39" s="132"/>
      <c r="J39" s="29">
        <f>J36+J37+J38-J35</f>
        <v>-336567.01751899999</v>
      </c>
    </row>
    <row r="40" spans="2:12" ht="15.75" thickBot="1" x14ac:dyDescent="0.3">
      <c r="B40" s="122"/>
      <c r="C40" s="123"/>
      <c r="D40" s="123"/>
      <c r="E40" s="123"/>
      <c r="F40" s="123"/>
      <c r="G40" s="123"/>
      <c r="H40" s="123"/>
      <c r="I40" s="123"/>
      <c r="J40" s="124"/>
    </row>
    <row r="41" spans="2:12" ht="15.75" thickBot="1" x14ac:dyDescent="0.3">
      <c r="B41" s="122"/>
      <c r="C41" s="123"/>
      <c r="D41" s="123"/>
      <c r="E41" s="123"/>
      <c r="F41" s="123"/>
      <c r="G41" s="123"/>
      <c r="H41" s="123"/>
      <c r="I41" s="123"/>
      <c r="J41" s="124"/>
    </row>
    <row r="42" spans="2:12" x14ac:dyDescent="0.25">
      <c r="J42" s="31"/>
    </row>
    <row r="43" spans="2:12" x14ac:dyDescent="0.25">
      <c r="J43" s="31"/>
    </row>
  </sheetData>
  <mergeCells count="8">
    <mergeCell ref="L2:N2"/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0D32AC-910D-429A-AF8B-7B248CCDEFAE}">
  <dimension ref="B1:AC43"/>
  <sheetViews>
    <sheetView zoomScale="85" zoomScaleNormal="85" workbookViewId="0">
      <selection activeCell="E4" sqref="E4:E34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52">
        <f>SUM(N3:N6)</f>
        <v>0</v>
      </c>
    </row>
    <row r="2" spans="2:29" ht="25.5" customHeight="1" thickBot="1" x14ac:dyDescent="0.3">
      <c r="B2" s="125" t="s">
        <v>34</v>
      </c>
      <c r="C2" s="126"/>
      <c r="D2" s="126"/>
      <c r="E2" s="126"/>
      <c r="F2" s="126"/>
      <c r="G2" s="126"/>
      <c r="H2" s="126"/>
      <c r="I2" s="126"/>
      <c r="J2" s="127"/>
      <c r="L2" s="133" t="s">
        <v>80</v>
      </c>
      <c r="M2" s="134"/>
      <c r="N2" s="135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77">
        <v>46031</v>
      </c>
      <c r="M3" s="13" t="s">
        <v>85</v>
      </c>
      <c r="N3" s="116">
        <v>1000000</v>
      </c>
    </row>
    <row r="4" spans="2:29" x14ac:dyDescent="0.25">
      <c r="B4" s="7">
        <v>45992</v>
      </c>
      <c r="C4" s="8">
        <v>1531</v>
      </c>
      <c r="D4" s="9"/>
      <c r="E4" s="10">
        <v>21.25</v>
      </c>
      <c r="F4" s="33">
        <f>E4*C4</f>
        <v>32533.75</v>
      </c>
      <c r="G4" s="11"/>
      <c r="H4" s="12" t="s">
        <v>6</v>
      </c>
      <c r="I4" s="13">
        <v>0.01</v>
      </c>
      <c r="J4" s="14">
        <f>(F36+F37)*I4</f>
        <v>10251</v>
      </c>
      <c r="L4" s="54" t="s">
        <v>88</v>
      </c>
      <c r="M4" s="54"/>
      <c r="N4" s="117">
        <v>-1000000</v>
      </c>
    </row>
    <row r="5" spans="2:29" x14ac:dyDescent="0.25">
      <c r="B5" s="7">
        <v>45993</v>
      </c>
      <c r="C5" s="8">
        <v>1577</v>
      </c>
      <c r="D5" s="9"/>
      <c r="E5" s="10">
        <v>21.25</v>
      </c>
      <c r="F5" s="33">
        <f t="shared" ref="F5:F34" si="0">E5*C5</f>
        <v>33511.25</v>
      </c>
      <c r="G5" s="11"/>
      <c r="H5" s="12" t="s">
        <v>7</v>
      </c>
      <c r="I5" s="13">
        <v>1E-3</v>
      </c>
      <c r="J5" s="14">
        <f>(F36+F37-J4-J6)*I5</f>
        <v>1014.849</v>
      </c>
      <c r="L5" s="77">
        <v>46051</v>
      </c>
      <c r="M5" s="13" t="s">
        <v>86</v>
      </c>
      <c r="N5" s="116">
        <v>1500000</v>
      </c>
    </row>
    <row r="6" spans="2:29" x14ac:dyDescent="0.25">
      <c r="B6" s="7">
        <v>45994</v>
      </c>
      <c r="C6" s="8">
        <v>1550</v>
      </c>
      <c r="D6" s="9"/>
      <c r="E6" s="10">
        <v>21.25</v>
      </c>
      <c r="F6" s="33">
        <f t="shared" si="0"/>
        <v>32937.5</v>
      </c>
      <c r="G6" s="11"/>
      <c r="H6" s="12" t="s">
        <v>8</v>
      </c>
      <c r="I6" s="13"/>
      <c r="J6" s="14"/>
      <c r="L6" s="54" t="s">
        <v>89</v>
      </c>
      <c r="M6" s="54"/>
      <c r="N6" s="117">
        <v>-1500000</v>
      </c>
    </row>
    <row r="7" spans="2:29" x14ac:dyDescent="0.25">
      <c r="B7" s="7">
        <v>45995</v>
      </c>
      <c r="C7" s="8">
        <v>1506</v>
      </c>
      <c r="D7" s="9"/>
      <c r="E7" s="10">
        <v>21.25</v>
      </c>
      <c r="F7" s="33">
        <f t="shared" si="0"/>
        <v>32002.5</v>
      </c>
      <c r="G7" s="11"/>
      <c r="H7" s="12" t="s">
        <v>9</v>
      </c>
      <c r="I7" s="13"/>
      <c r="J7" s="14">
        <f>'KASIM 2025'!J39*-1</f>
        <v>336567.01751899999</v>
      </c>
    </row>
    <row r="8" spans="2:29" x14ac:dyDescent="0.25">
      <c r="B8" s="7">
        <v>45996</v>
      </c>
      <c r="C8" s="8">
        <v>1407</v>
      </c>
      <c r="D8" s="9"/>
      <c r="E8" s="10">
        <v>21.25</v>
      </c>
      <c r="F8" s="33">
        <f t="shared" si="0"/>
        <v>29898.75</v>
      </c>
      <c r="G8" s="15">
        <v>46051</v>
      </c>
      <c r="H8" s="16" t="s">
        <v>86</v>
      </c>
      <c r="I8" s="17"/>
      <c r="J8" s="18">
        <v>1500000</v>
      </c>
    </row>
    <row r="9" spans="2:29" x14ac:dyDescent="0.25">
      <c r="B9" s="7">
        <v>45997</v>
      </c>
      <c r="C9" s="8">
        <v>1505</v>
      </c>
      <c r="D9" s="9"/>
      <c r="E9" s="10">
        <v>21.25</v>
      </c>
      <c r="F9" s="33">
        <f t="shared" si="0"/>
        <v>31981.25</v>
      </c>
      <c r="G9" s="15"/>
      <c r="H9" s="16"/>
      <c r="I9" s="17"/>
      <c r="J9" s="18"/>
    </row>
    <row r="10" spans="2:29" x14ac:dyDescent="0.25">
      <c r="B10" s="7">
        <v>45998</v>
      </c>
      <c r="C10" s="8">
        <v>1462</v>
      </c>
      <c r="D10" s="9"/>
      <c r="E10" s="10">
        <v>21.25</v>
      </c>
      <c r="F10" s="33">
        <f t="shared" si="0"/>
        <v>31067.5</v>
      </c>
      <c r="G10" s="15"/>
      <c r="H10" s="16"/>
      <c r="I10" s="17"/>
      <c r="J10" s="18"/>
    </row>
    <row r="11" spans="2:29" x14ac:dyDescent="0.25">
      <c r="B11" s="7">
        <v>45999</v>
      </c>
      <c r="C11" s="8">
        <v>1504</v>
      </c>
      <c r="D11" s="9"/>
      <c r="E11" s="10">
        <v>21.25</v>
      </c>
      <c r="F11" s="33">
        <f t="shared" si="0"/>
        <v>31960</v>
      </c>
      <c r="G11" s="19"/>
      <c r="H11" s="16"/>
      <c r="I11" s="17"/>
      <c r="J11" s="18"/>
    </row>
    <row r="12" spans="2:29" x14ac:dyDescent="0.25">
      <c r="B12" s="7">
        <v>46000</v>
      </c>
      <c r="C12" s="8">
        <v>1549</v>
      </c>
      <c r="D12" s="9"/>
      <c r="E12" s="10">
        <v>21.25</v>
      </c>
      <c r="F12" s="33">
        <f t="shared" si="0"/>
        <v>32916.25</v>
      </c>
      <c r="G12" s="19"/>
      <c r="H12" s="16"/>
      <c r="I12" s="17"/>
      <c r="J12" s="18"/>
    </row>
    <row r="13" spans="2:29" x14ac:dyDescent="0.25">
      <c r="B13" s="7">
        <v>46001</v>
      </c>
      <c r="C13" s="8">
        <v>1425</v>
      </c>
      <c r="D13" s="9"/>
      <c r="E13" s="10">
        <v>21.25</v>
      </c>
      <c r="F13" s="33">
        <f t="shared" si="0"/>
        <v>30281.25</v>
      </c>
      <c r="G13" s="19"/>
      <c r="H13" s="16"/>
      <c r="I13" s="17"/>
      <c r="J13" s="18"/>
    </row>
    <row r="14" spans="2:29" x14ac:dyDescent="0.25">
      <c r="B14" s="7">
        <v>46002</v>
      </c>
      <c r="C14" s="8">
        <v>1617</v>
      </c>
      <c r="D14" s="9"/>
      <c r="E14" s="10">
        <v>21.25</v>
      </c>
      <c r="F14" s="33">
        <f t="shared" si="0"/>
        <v>34361.25</v>
      </c>
      <c r="G14" s="19"/>
      <c r="H14" s="16"/>
      <c r="I14" s="17"/>
      <c r="J14" s="18"/>
    </row>
    <row r="15" spans="2:29" x14ac:dyDescent="0.25">
      <c r="B15" s="7">
        <v>46003</v>
      </c>
      <c r="C15" s="8">
        <v>1545</v>
      </c>
      <c r="D15" s="9"/>
      <c r="E15" s="10">
        <v>21.25</v>
      </c>
      <c r="F15" s="33">
        <f t="shared" si="0"/>
        <v>32831.25</v>
      </c>
      <c r="G15" s="19"/>
      <c r="H15" s="16"/>
      <c r="I15" s="17"/>
      <c r="J15" s="18"/>
    </row>
    <row r="16" spans="2:29" x14ac:dyDescent="0.25">
      <c r="B16" s="7">
        <v>46004</v>
      </c>
      <c r="C16" s="8">
        <v>1514</v>
      </c>
      <c r="D16" s="9"/>
      <c r="E16" s="10">
        <v>21.25</v>
      </c>
      <c r="F16" s="33">
        <f t="shared" si="0"/>
        <v>32172.5</v>
      </c>
      <c r="G16" s="19"/>
      <c r="H16" s="16"/>
      <c r="I16" s="17"/>
      <c r="J16" s="18"/>
    </row>
    <row r="17" spans="2:10" x14ac:dyDescent="0.25">
      <c r="B17" s="7">
        <v>46005</v>
      </c>
      <c r="C17" s="8">
        <v>1507</v>
      </c>
      <c r="D17" s="9"/>
      <c r="E17" s="10">
        <v>21.25</v>
      </c>
      <c r="F17" s="33">
        <f t="shared" si="0"/>
        <v>32023.75</v>
      </c>
      <c r="G17" s="19"/>
      <c r="H17" s="16"/>
      <c r="I17" s="17"/>
      <c r="J17" s="18"/>
    </row>
    <row r="18" spans="2:10" x14ac:dyDescent="0.25">
      <c r="B18" s="7">
        <v>46006</v>
      </c>
      <c r="C18" s="8">
        <v>1468</v>
      </c>
      <c r="D18" s="9"/>
      <c r="E18" s="10">
        <v>21.25</v>
      </c>
      <c r="F18" s="33">
        <f t="shared" si="0"/>
        <v>31195</v>
      </c>
      <c r="G18" s="19"/>
      <c r="H18" s="16"/>
      <c r="I18" s="17"/>
      <c r="J18" s="18"/>
    </row>
    <row r="19" spans="2:10" x14ac:dyDescent="0.25">
      <c r="B19" s="7">
        <v>46007</v>
      </c>
      <c r="C19" s="8">
        <v>1530</v>
      </c>
      <c r="D19" s="9"/>
      <c r="E19" s="10">
        <v>21.25</v>
      </c>
      <c r="F19" s="33">
        <f t="shared" si="0"/>
        <v>32512.5</v>
      </c>
      <c r="G19" s="19"/>
      <c r="H19" s="16"/>
      <c r="I19" s="17"/>
      <c r="J19" s="18"/>
    </row>
    <row r="20" spans="2:10" x14ac:dyDescent="0.25">
      <c r="B20" s="7">
        <v>46008</v>
      </c>
      <c r="C20" s="8">
        <v>1508</v>
      </c>
      <c r="D20" s="9"/>
      <c r="E20" s="10">
        <v>21.25</v>
      </c>
      <c r="F20" s="33">
        <f t="shared" si="0"/>
        <v>32045</v>
      </c>
      <c r="G20" s="19"/>
      <c r="H20" s="16"/>
      <c r="I20" s="17"/>
      <c r="J20" s="18"/>
    </row>
    <row r="21" spans="2:10" x14ac:dyDescent="0.25">
      <c r="B21" s="7">
        <v>46009</v>
      </c>
      <c r="C21" s="8">
        <v>1525</v>
      </c>
      <c r="D21" s="9"/>
      <c r="E21" s="10">
        <v>21.25</v>
      </c>
      <c r="F21" s="33">
        <f t="shared" si="0"/>
        <v>32406.25</v>
      </c>
      <c r="G21" s="19"/>
      <c r="H21" s="16"/>
      <c r="I21" s="17"/>
      <c r="J21" s="18"/>
    </row>
    <row r="22" spans="2:10" x14ac:dyDescent="0.25">
      <c r="B22" s="7">
        <v>46010</v>
      </c>
      <c r="C22" s="8">
        <v>1603</v>
      </c>
      <c r="D22" s="9"/>
      <c r="E22" s="10">
        <v>21.25</v>
      </c>
      <c r="F22" s="33">
        <f t="shared" si="0"/>
        <v>34063.75</v>
      </c>
      <c r="G22" s="19"/>
      <c r="H22" s="16"/>
      <c r="I22" s="17"/>
      <c r="J22" s="18"/>
    </row>
    <row r="23" spans="2:10" x14ac:dyDescent="0.25">
      <c r="B23" s="7">
        <v>46011</v>
      </c>
      <c r="C23" s="8">
        <v>1537</v>
      </c>
      <c r="D23" s="9"/>
      <c r="E23" s="10">
        <v>21.25</v>
      </c>
      <c r="F23" s="33">
        <f t="shared" si="0"/>
        <v>32661.25</v>
      </c>
      <c r="G23" s="19"/>
      <c r="H23" s="16"/>
      <c r="I23" s="17"/>
      <c r="J23" s="18"/>
    </row>
    <row r="24" spans="2:10" x14ac:dyDescent="0.25">
      <c r="B24" s="7">
        <v>46012</v>
      </c>
      <c r="C24" s="8">
        <v>1511</v>
      </c>
      <c r="D24" s="9"/>
      <c r="E24" s="10">
        <v>21.25</v>
      </c>
      <c r="F24" s="33">
        <f t="shared" si="0"/>
        <v>32108.75</v>
      </c>
      <c r="G24" s="19"/>
      <c r="H24" s="16"/>
      <c r="I24" s="17"/>
      <c r="J24" s="18"/>
    </row>
    <row r="25" spans="2:10" x14ac:dyDescent="0.25">
      <c r="B25" s="7">
        <v>46013</v>
      </c>
      <c r="C25" s="8">
        <v>1637</v>
      </c>
      <c r="D25" s="9"/>
      <c r="E25" s="10">
        <v>21.25</v>
      </c>
      <c r="F25" s="33">
        <f t="shared" si="0"/>
        <v>34786.25</v>
      </c>
      <c r="G25" s="19"/>
      <c r="H25" s="16"/>
      <c r="I25" s="17"/>
      <c r="J25" s="18"/>
    </row>
    <row r="26" spans="2:10" x14ac:dyDescent="0.25">
      <c r="B26" s="7">
        <v>46014</v>
      </c>
      <c r="C26" s="8">
        <v>1600</v>
      </c>
      <c r="D26" s="9"/>
      <c r="E26" s="10">
        <v>21.25</v>
      </c>
      <c r="F26" s="33">
        <f t="shared" si="0"/>
        <v>34000</v>
      </c>
      <c r="G26" s="19"/>
      <c r="H26" s="16"/>
      <c r="I26" s="17"/>
      <c r="J26" s="18"/>
    </row>
    <row r="27" spans="2:10" x14ac:dyDescent="0.25">
      <c r="B27" s="7">
        <v>46015</v>
      </c>
      <c r="C27" s="8">
        <v>1618</v>
      </c>
      <c r="D27" s="9"/>
      <c r="E27" s="10">
        <v>21.25</v>
      </c>
      <c r="F27" s="33">
        <f t="shared" si="0"/>
        <v>34382.5</v>
      </c>
      <c r="G27" s="19"/>
      <c r="H27" s="16"/>
      <c r="I27" s="17"/>
      <c r="J27" s="18"/>
    </row>
    <row r="28" spans="2:10" x14ac:dyDescent="0.25">
      <c r="B28" s="7">
        <v>46016</v>
      </c>
      <c r="C28" s="8">
        <v>1644</v>
      </c>
      <c r="D28" s="9"/>
      <c r="E28" s="10">
        <v>21.25</v>
      </c>
      <c r="F28" s="33">
        <f t="shared" si="0"/>
        <v>34935</v>
      </c>
      <c r="G28" s="19"/>
      <c r="H28" s="16"/>
      <c r="I28" s="17"/>
      <c r="J28" s="18"/>
    </row>
    <row r="29" spans="2:10" x14ac:dyDescent="0.25">
      <c r="B29" s="7">
        <v>46017</v>
      </c>
      <c r="C29" s="8">
        <v>1574</v>
      </c>
      <c r="D29" s="9"/>
      <c r="E29" s="10">
        <v>21.25</v>
      </c>
      <c r="F29" s="33">
        <f t="shared" si="0"/>
        <v>33447.5</v>
      </c>
      <c r="G29" s="19"/>
      <c r="H29" s="16"/>
      <c r="I29" s="17"/>
      <c r="J29" s="18"/>
    </row>
    <row r="30" spans="2:10" x14ac:dyDescent="0.25">
      <c r="B30" s="7">
        <v>46018</v>
      </c>
      <c r="C30" s="8">
        <v>1652</v>
      </c>
      <c r="D30" s="9"/>
      <c r="E30" s="10">
        <v>21.25</v>
      </c>
      <c r="F30" s="33">
        <f t="shared" si="0"/>
        <v>35105</v>
      </c>
      <c r="G30" s="19"/>
      <c r="H30" s="16"/>
      <c r="I30" s="17"/>
      <c r="J30" s="18"/>
    </row>
    <row r="31" spans="2:10" x14ac:dyDescent="0.25">
      <c r="B31" s="7">
        <v>46019</v>
      </c>
      <c r="C31" s="8">
        <v>1641</v>
      </c>
      <c r="D31" s="9"/>
      <c r="E31" s="10">
        <v>21.25</v>
      </c>
      <c r="F31" s="33">
        <f t="shared" si="0"/>
        <v>34871.25</v>
      </c>
      <c r="G31" s="19"/>
      <c r="H31" s="16"/>
      <c r="I31" s="17"/>
      <c r="J31" s="18"/>
    </row>
    <row r="32" spans="2:10" x14ac:dyDescent="0.25">
      <c r="B32" s="7">
        <v>46020</v>
      </c>
      <c r="C32" s="8">
        <v>1655</v>
      </c>
      <c r="D32" s="9"/>
      <c r="E32" s="10">
        <v>21.25</v>
      </c>
      <c r="F32" s="33">
        <f t="shared" si="0"/>
        <v>35168.75</v>
      </c>
      <c r="G32" s="19"/>
      <c r="H32" s="16"/>
      <c r="I32" s="17"/>
      <c r="J32" s="18"/>
    </row>
    <row r="33" spans="2:12" x14ac:dyDescent="0.25">
      <c r="B33" s="7">
        <v>46021</v>
      </c>
      <c r="C33" s="8">
        <v>1695</v>
      </c>
      <c r="D33" s="9"/>
      <c r="E33" s="10">
        <v>21.25</v>
      </c>
      <c r="F33" s="33">
        <f t="shared" si="0"/>
        <v>36018.75</v>
      </c>
      <c r="G33" s="19"/>
      <c r="H33" s="16"/>
      <c r="I33" s="17"/>
      <c r="J33" s="18"/>
    </row>
    <row r="34" spans="2:12" ht="15.75" thickBot="1" x14ac:dyDescent="0.3">
      <c r="B34" s="46">
        <v>46022</v>
      </c>
      <c r="C34" s="47">
        <v>1643</v>
      </c>
      <c r="D34" s="48"/>
      <c r="E34" s="10">
        <v>21.25</v>
      </c>
      <c r="F34" s="49">
        <f t="shared" si="0"/>
        <v>34913.75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48240</v>
      </c>
      <c r="D35" s="43">
        <f>SUM(D4:D34)</f>
        <v>0</v>
      </c>
      <c r="E35" s="44"/>
      <c r="F35" s="45" t="s">
        <v>4</v>
      </c>
      <c r="G35" s="24"/>
      <c r="H35" s="128" t="s">
        <v>11</v>
      </c>
      <c r="I35" s="128"/>
      <c r="J35" s="25">
        <f>SUM(J4:J34)</f>
        <v>1847832.8665189999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29" t="s">
        <v>13</v>
      </c>
      <c r="I36" s="129"/>
      <c r="J36" s="18">
        <f>F36+F37</f>
        <v>1025100</v>
      </c>
      <c r="L36" s="31">
        <f>J36-J4-J5-J6</f>
        <v>1013834.151</v>
      </c>
    </row>
    <row r="37" spans="2:12" x14ac:dyDescent="0.25">
      <c r="B37" s="26" t="s">
        <v>14</v>
      </c>
      <c r="C37" s="30">
        <f>C35</f>
        <v>48240</v>
      </c>
      <c r="D37" s="9">
        <f>D35/1.03</f>
        <v>0</v>
      </c>
      <c r="E37" s="10"/>
      <c r="F37" s="33">
        <f>SUM(F4:F36)</f>
        <v>1025100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30" t="s">
        <v>16</v>
      </c>
      <c r="C39" s="131"/>
      <c r="D39" s="27"/>
      <c r="E39" s="37"/>
      <c r="F39" s="38"/>
      <c r="G39" s="28"/>
      <c r="H39" s="132" t="s">
        <v>17</v>
      </c>
      <c r="I39" s="132"/>
      <c r="J39" s="29">
        <f>J36+J37+J38-J35</f>
        <v>-822732.86651899992</v>
      </c>
    </row>
    <row r="40" spans="2:12" ht="15.75" thickBot="1" x14ac:dyDescent="0.3">
      <c r="B40" s="122"/>
      <c r="C40" s="123"/>
      <c r="D40" s="123"/>
      <c r="E40" s="123"/>
      <c r="F40" s="123"/>
      <c r="G40" s="123"/>
      <c r="H40" s="123"/>
      <c r="I40" s="123"/>
      <c r="J40" s="124"/>
    </row>
    <row r="41" spans="2:12" ht="15.75" thickBot="1" x14ac:dyDescent="0.3">
      <c r="B41" s="122"/>
      <c r="C41" s="123"/>
      <c r="D41" s="123"/>
      <c r="E41" s="123"/>
      <c r="F41" s="123"/>
      <c r="G41" s="123"/>
      <c r="H41" s="123"/>
      <c r="I41" s="123"/>
      <c r="J41" s="124"/>
    </row>
    <row r="42" spans="2:12" x14ac:dyDescent="0.25">
      <c r="J42" s="31"/>
    </row>
    <row r="43" spans="2:12" x14ac:dyDescent="0.25">
      <c r="J43" s="31"/>
    </row>
  </sheetData>
  <mergeCells count="8">
    <mergeCell ref="L2:N2"/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730581-9786-44A2-A2AF-58B8DBE205C9}">
  <dimension ref="B1:AC43"/>
  <sheetViews>
    <sheetView zoomScale="85" zoomScaleNormal="85" workbookViewId="0">
      <selection activeCell="E29" sqref="E29"/>
    </sheetView>
  </sheetViews>
  <sheetFormatPr defaultRowHeight="15" x14ac:dyDescent="0.25"/>
  <cols>
    <col min="1" max="1" width="5.140625" customWidth="1"/>
    <col min="2" max="2" width="10.28515625" bestFit="1" customWidth="1"/>
    <col min="6" max="6" width="12.8554687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52">
        <f>SUM(N3:N6)</f>
        <v>0</v>
      </c>
    </row>
    <row r="2" spans="2:29" ht="25.5" customHeight="1" thickBot="1" x14ac:dyDescent="0.3">
      <c r="B2" s="125" t="s">
        <v>34</v>
      </c>
      <c r="C2" s="126"/>
      <c r="D2" s="126"/>
      <c r="E2" s="126"/>
      <c r="F2" s="126"/>
      <c r="G2" s="126"/>
      <c r="H2" s="126"/>
      <c r="I2" s="126"/>
      <c r="J2" s="127"/>
      <c r="L2" s="133" t="s">
        <v>80</v>
      </c>
      <c r="M2" s="134"/>
      <c r="N2" s="135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77">
        <v>46031</v>
      </c>
      <c r="M3" s="13" t="s">
        <v>85</v>
      </c>
      <c r="N3" s="116">
        <v>1000000</v>
      </c>
    </row>
    <row r="4" spans="2:29" x14ac:dyDescent="0.25">
      <c r="B4" s="7">
        <v>46023</v>
      </c>
      <c r="C4" s="8">
        <v>1771</v>
      </c>
      <c r="D4" s="9"/>
      <c r="E4" s="10">
        <v>21.5</v>
      </c>
      <c r="F4" s="33">
        <f>E4*C4</f>
        <v>38076.5</v>
      </c>
      <c r="G4" s="11"/>
      <c r="H4" s="12" t="s">
        <v>6</v>
      </c>
      <c r="I4" s="13">
        <v>0.01</v>
      </c>
      <c r="J4" s="14">
        <f>(F36+F37)*I4</f>
        <v>13475.880000000001</v>
      </c>
      <c r="L4" s="54" t="s">
        <v>88</v>
      </c>
      <c r="M4" s="54"/>
      <c r="N4" s="117">
        <v>-1000000</v>
      </c>
    </row>
    <row r="5" spans="2:29" x14ac:dyDescent="0.25">
      <c r="B5" s="7">
        <v>46024</v>
      </c>
      <c r="C5" s="8">
        <v>1761</v>
      </c>
      <c r="D5" s="9"/>
      <c r="E5" s="10">
        <v>21.5</v>
      </c>
      <c r="F5" s="33">
        <f t="shared" ref="F5:F34" si="0">E5*C5</f>
        <v>37861.5</v>
      </c>
      <c r="G5" s="11"/>
      <c r="H5" s="12" t="s">
        <v>7</v>
      </c>
      <c r="I5" s="13">
        <v>1E-3</v>
      </c>
      <c r="J5" s="14">
        <f>(F36+F37-J4-J6)*I5</f>
        <v>1334.1121200000002</v>
      </c>
      <c r="L5" s="77">
        <v>46051</v>
      </c>
      <c r="M5" s="13" t="s">
        <v>86</v>
      </c>
      <c r="N5" s="116">
        <v>1500000</v>
      </c>
    </row>
    <row r="6" spans="2:29" x14ac:dyDescent="0.25">
      <c r="B6" s="7">
        <v>46025</v>
      </c>
      <c r="C6" s="8">
        <v>1658</v>
      </c>
      <c r="D6" s="9"/>
      <c r="E6" s="10">
        <v>21.5</v>
      </c>
      <c r="F6" s="33">
        <f t="shared" si="0"/>
        <v>35647</v>
      </c>
      <c r="G6" s="11"/>
      <c r="H6" s="12" t="s">
        <v>8</v>
      </c>
      <c r="I6" s="13"/>
      <c r="J6" s="14"/>
      <c r="L6" s="54" t="s">
        <v>89</v>
      </c>
      <c r="M6" s="54"/>
      <c r="N6" s="117">
        <v>-1500000</v>
      </c>
    </row>
    <row r="7" spans="2:29" x14ac:dyDescent="0.25">
      <c r="B7" s="7">
        <v>46026</v>
      </c>
      <c r="C7" s="8">
        <v>1692</v>
      </c>
      <c r="D7" s="9"/>
      <c r="E7" s="10">
        <v>21.5</v>
      </c>
      <c r="F7" s="33">
        <f t="shared" si="0"/>
        <v>36378</v>
      </c>
      <c r="G7" s="11"/>
      <c r="H7" s="12" t="s">
        <v>9</v>
      </c>
      <c r="I7" s="13"/>
      <c r="J7" s="14">
        <f>'ARALIK 2025'!J39*-1</f>
        <v>822732.86651899992</v>
      </c>
    </row>
    <row r="8" spans="2:29" x14ac:dyDescent="0.25">
      <c r="B8" s="7">
        <v>46027</v>
      </c>
      <c r="C8" s="8">
        <v>1726</v>
      </c>
      <c r="D8" s="9"/>
      <c r="E8" s="10">
        <v>21.5</v>
      </c>
      <c r="F8" s="33">
        <f t="shared" si="0"/>
        <v>37109</v>
      </c>
      <c r="G8" s="15"/>
      <c r="H8" s="16"/>
      <c r="I8" s="17"/>
      <c r="J8" s="18"/>
    </row>
    <row r="9" spans="2:29" x14ac:dyDescent="0.25">
      <c r="B9" s="7">
        <v>46028</v>
      </c>
      <c r="C9" s="8">
        <v>1733</v>
      </c>
      <c r="D9" s="9"/>
      <c r="E9" s="10">
        <v>21.5</v>
      </c>
      <c r="F9" s="33">
        <f t="shared" si="0"/>
        <v>37259.5</v>
      </c>
      <c r="G9" s="15"/>
      <c r="H9" s="16"/>
      <c r="I9" s="17"/>
      <c r="J9" s="18"/>
    </row>
    <row r="10" spans="2:29" x14ac:dyDescent="0.25">
      <c r="B10" s="7">
        <v>46029</v>
      </c>
      <c r="C10" s="8">
        <v>1720</v>
      </c>
      <c r="D10" s="9"/>
      <c r="E10" s="10">
        <v>21.5</v>
      </c>
      <c r="F10" s="33">
        <f t="shared" si="0"/>
        <v>36980</v>
      </c>
      <c r="G10" s="15" t="s">
        <v>90</v>
      </c>
      <c r="H10" s="16"/>
      <c r="I10" s="17"/>
      <c r="J10" s="18">
        <v>3168</v>
      </c>
    </row>
    <row r="11" spans="2:29" x14ac:dyDescent="0.25">
      <c r="B11" s="7">
        <v>46030</v>
      </c>
      <c r="C11" s="8">
        <v>1730</v>
      </c>
      <c r="D11" s="9"/>
      <c r="E11" s="10">
        <v>21.5</v>
      </c>
      <c r="F11" s="33">
        <f t="shared" si="0"/>
        <v>37195</v>
      </c>
      <c r="G11" s="19"/>
      <c r="H11" s="16"/>
      <c r="I11" s="17"/>
      <c r="J11" s="18"/>
    </row>
    <row r="12" spans="2:29" x14ac:dyDescent="0.25">
      <c r="B12" s="7">
        <v>46031</v>
      </c>
      <c r="C12" s="8">
        <v>1740</v>
      </c>
      <c r="D12" s="9"/>
      <c r="E12" s="10">
        <v>21.5</v>
      </c>
      <c r="F12" s="33">
        <f t="shared" si="0"/>
        <v>37410</v>
      </c>
      <c r="G12" s="19"/>
      <c r="H12" s="16"/>
      <c r="I12" s="17"/>
      <c r="J12" s="18"/>
    </row>
    <row r="13" spans="2:29" x14ac:dyDescent="0.25">
      <c r="B13" s="7">
        <v>46032</v>
      </c>
      <c r="C13" s="8">
        <v>1722</v>
      </c>
      <c r="D13" s="9"/>
      <c r="E13" s="10">
        <v>21.5</v>
      </c>
      <c r="F13" s="33">
        <f t="shared" si="0"/>
        <v>37023</v>
      </c>
      <c r="G13" s="19"/>
      <c r="H13" s="16"/>
      <c r="I13" s="17"/>
      <c r="J13" s="18"/>
    </row>
    <row r="14" spans="2:29" x14ac:dyDescent="0.25">
      <c r="B14" s="7">
        <v>46033</v>
      </c>
      <c r="C14" s="8">
        <v>1741</v>
      </c>
      <c r="D14" s="9"/>
      <c r="E14" s="10">
        <v>21.5</v>
      </c>
      <c r="F14" s="33">
        <f t="shared" si="0"/>
        <v>37431.5</v>
      </c>
      <c r="G14" s="19"/>
      <c r="H14" s="16"/>
      <c r="I14" s="17"/>
      <c r="J14" s="18"/>
    </row>
    <row r="15" spans="2:29" x14ac:dyDescent="0.25">
      <c r="B15" s="7">
        <v>46034</v>
      </c>
      <c r="C15" s="8">
        <v>1828</v>
      </c>
      <c r="D15" s="9"/>
      <c r="E15" s="10">
        <v>21.5</v>
      </c>
      <c r="F15" s="33">
        <f t="shared" si="0"/>
        <v>39302</v>
      </c>
      <c r="G15" s="19"/>
      <c r="H15" s="16"/>
      <c r="I15" s="17"/>
      <c r="J15" s="18"/>
    </row>
    <row r="16" spans="2:29" x14ac:dyDescent="0.25">
      <c r="B16" s="7">
        <v>46035</v>
      </c>
      <c r="C16" s="8">
        <v>1755</v>
      </c>
      <c r="D16" s="9"/>
      <c r="E16" s="10">
        <v>21.5</v>
      </c>
      <c r="F16" s="33">
        <f t="shared" si="0"/>
        <v>37732.5</v>
      </c>
      <c r="G16" s="19"/>
      <c r="H16" s="16"/>
      <c r="I16" s="17"/>
      <c r="J16" s="18"/>
    </row>
    <row r="17" spans="2:10" x14ac:dyDescent="0.25">
      <c r="B17" s="7">
        <v>46036</v>
      </c>
      <c r="C17" s="8">
        <v>1854</v>
      </c>
      <c r="D17" s="9"/>
      <c r="E17" s="10">
        <v>21.5</v>
      </c>
      <c r="F17" s="33">
        <f t="shared" si="0"/>
        <v>39861</v>
      </c>
      <c r="G17" s="15">
        <v>46073</v>
      </c>
      <c r="H17" s="16" t="s">
        <v>93</v>
      </c>
      <c r="I17" s="17"/>
      <c r="J17" s="18">
        <v>1500000</v>
      </c>
    </row>
    <row r="18" spans="2:10" x14ac:dyDescent="0.25">
      <c r="B18" s="7">
        <v>46037</v>
      </c>
      <c r="C18" s="8">
        <v>1877</v>
      </c>
      <c r="D18" s="9"/>
      <c r="E18" s="10">
        <v>21.5</v>
      </c>
      <c r="F18" s="33">
        <f t="shared" si="0"/>
        <v>40355.5</v>
      </c>
      <c r="G18" s="19"/>
      <c r="H18" s="16"/>
      <c r="I18" s="17"/>
      <c r="J18" s="18"/>
    </row>
    <row r="19" spans="2:10" x14ac:dyDescent="0.25">
      <c r="B19" s="7">
        <v>46038</v>
      </c>
      <c r="C19" s="8">
        <v>1937</v>
      </c>
      <c r="D19" s="9"/>
      <c r="E19" s="10">
        <v>21.5</v>
      </c>
      <c r="F19" s="33">
        <f t="shared" si="0"/>
        <v>41645.5</v>
      </c>
      <c r="G19" s="19"/>
      <c r="H19" s="16"/>
      <c r="I19" s="17"/>
      <c r="J19" s="18"/>
    </row>
    <row r="20" spans="2:10" x14ac:dyDescent="0.25">
      <c r="B20" s="7">
        <v>46039</v>
      </c>
      <c r="C20" s="8">
        <v>1944</v>
      </c>
      <c r="D20" s="9"/>
      <c r="E20" s="10">
        <v>21.5</v>
      </c>
      <c r="F20" s="33">
        <f t="shared" si="0"/>
        <v>41796</v>
      </c>
      <c r="G20" s="19"/>
      <c r="H20" s="16"/>
      <c r="I20" s="17"/>
      <c r="J20" s="18"/>
    </row>
    <row r="21" spans="2:10" x14ac:dyDescent="0.25">
      <c r="B21" s="7">
        <v>46040</v>
      </c>
      <c r="C21" s="8">
        <v>1915</v>
      </c>
      <c r="D21" s="9"/>
      <c r="E21" s="10">
        <v>21.5</v>
      </c>
      <c r="F21" s="33">
        <f t="shared" si="0"/>
        <v>41172.5</v>
      </c>
      <c r="G21" s="19"/>
      <c r="H21" s="16"/>
      <c r="I21" s="17"/>
      <c r="J21" s="18"/>
    </row>
    <row r="22" spans="2:10" x14ac:dyDescent="0.25">
      <c r="B22" s="7">
        <v>46041</v>
      </c>
      <c r="C22" s="8">
        <v>1914</v>
      </c>
      <c r="D22" s="9"/>
      <c r="E22" s="10">
        <v>21.5</v>
      </c>
      <c r="F22" s="33">
        <f t="shared" si="0"/>
        <v>41151</v>
      </c>
      <c r="G22" s="19"/>
      <c r="H22" s="16"/>
      <c r="I22" s="17"/>
      <c r="J22" s="18"/>
    </row>
    <row r="23" spans="2:10" x14ac:dyDescent="0.25">
      <c r="B23" s="7">
        <v>46042</v>
      </c>
      <c r="C23" s="8">
        <v>1970</v>
      </c>
      <c r="D23" s="9"/>
      <c r="E23" s="10">
        <v>21.5</v>
      </c>
      <c r="F23" s="33">
        <f t="shared" si="0"/>
        <v>42355</v>
      </c>
      <c r="G23" s="19"/>
      <c r="H23" s="16"/>
      <c r="I23" s="17"/>
      <c r="J23" s="18"/>
    </row>
    <row r="24" spans="2:10" x14ac:dyDescent="0.25">
      <c r="B24" s="7">
        <v>46043</v>
      </c>
      <c r="C24" s="8">
        <v>1994</v>
      </c>
      <c r="D24" s="9"/>
      <c r="E24" s="10">
        <v>21.5</v>
      </c>
      <c r="F24" s="33">
        <f t="shared" si="0"/>
        <v>42871</v>
      </c>
      <c r="G24" s="19"/>
      <c r="H24" s="16"/>
      <c r="I24" s="17"/>
      <c r="J24" s="18"/>
    </row>
    <row r="25" spans="2:10" x14ac:dyDescent="0.25">
      <c r="B25" s="7">
        <v>46044</v>
      </c>
      <c r="C25" s="8">
        <v>1954</v>
      </c>
      <c r="D25" s="9"/>
      <c r="E25" s="10">
        <v>25</v>
      </c>
      <c r="F25" s="33">
        <f t="shared" si="0"/>
        <v>48850</v>
      </c>
      <c r="G25" s="19"/>
      <c r="H25" s="16"/>
      <c r="I25" s="17"/>
      <c r="J25" s="18"/>
    </row>
    <row r="26" spans="2:10" x14ac:dyDescent="0.25">
      <c r="B26" s="7">
        <v>46045</v>
      </c>
      <c r="C26" s="8">
        <v>2062</v>
      </c>
      <c r="D26" s="9"/>
      <c r="E26" s="10">
        <v>25</v>
      </c>
      <c r="F26" s="33">
        <f t="shared" si="0"/>
        <v>51550</v>
      </c>
      <c r="G26" s="19"/>
      <c r="H26" s="16"/>
      <c r="I26" s="17"/>
      <c r="J26" s="18"/>
    </row>
    <row r="27" spans="2:10" x14ac:dyDescent="0.25">
      <c r="B27" s="7">
        <v>46046</v>
      </c>
      <c r="C27" s="8">
        <v>2014</v>
      </c>
      <c r="D27" s="9"/>
      <c r="E27" s="10">
        <v>25</v>
      </c>
      <c r="F27" s="33">
        <f t="shared" si="0"/>
        <v>50350</v>
      </c>
      <c r="G27" s="19"/>
      <c r="H27" s="16"/>
      <c r="I27" s="17"/>
      <c r="J27" s="18"/>
    </row>
    <row r="28" spans="2:10" x14ac:dyDescent="0.25">
      <c r="B28" s="7">
        <v>46047</v>
      </c>
      <c r="C28" s="8">
        <v>2117</v>
      </c>
      <c r="D28" s="9"/>
      <c r="E28" s="10">
        <v>25</v>
      </c>
      <c r="F28" s="33">
        <f t="shared" si="0"/>
        <v>52925</v>
      </c>
      <c r="G28" s="19"/>
      <c r="H28" s="16"/>
      <c r="I28" s="17"/>
      <c r="J28" s="18"/>
    </row>
    <row r="29" spans="2:10" x14ac:dyDescent="0.25">
      <c r="B29" s="7">
        <v>46048</v>
      </c>
      <c r="C29" s="8">
        <v>2112</v>
      </c>
      <c r="D29" s="9"/>
      <c r="E29" s="10">
        <v>25</v>
      </c>
      <c r="F29" s="33">
        <f t="shared" si="0"/>
        <v>52800</v>
      </c>
      <c r="G29" s="19"/>
      <c r="H29" s="16"/>
      <c r="I29" s="17"/>
      <c r="J29" s="18"/>
    </row>
    <row r="30" spans="2:10" x14ac:dyDescent="0.25">
      <c r="B30" s="7">
        <v>46049</v>
      </c>
      <c r="C30" s="8">
        <v>2157</v>
      </c>
      <c r="D30" s="9"/>
      <c r="E30" s="10">
        <v>25</v>
      </c>
      <c r="F30" s="33">
        <f t="shared" si="0"/>
        <v>53925</v>
      </c>
      <c r="G30" s="19"/>
      <c r="H30" s="16"/>
      <c r="I30" s="17"/>
      <c r="J30" s="18"/>
    </row>
    <row r="31" spans="2:10" x14ac:dyDescent="0.25">
      <c r="B31" s="7">
        <v>46050</v>
      </c>
      <c r="C31" s="8">
        <v>2192</v>
      </c>
      <c r="D31" s="9"/>
      <c r="E31" s="10">
        <v>25</v>
      </c>
      <c r="F31" s="33">
        <f t="shared" si="0"/>
        <v>54800</v>
      </c>
      <c r="G31" s="19"/>
      <c r="H31" s="16"/>
      <c r="I31" s="17"/>
      <c r="J31" s="18"/>
    </row>
    <row r="32" spans="2:10" x14ac:dyDescent="0.25">
      <c r="B32" s="7">
        <v>46051</v>
      </c>
      <c r="C32" s="8">
        <v>2159</v>
      </c>
      <c r="D32" s="9"/>
      <c r="E32" s="10">
        <v>25</v>
      </c>
      <c r="F32" s="33">
        <f t="shared" si="0"/>
        <v>53975</v>
      </c>
      <c r="G32" s="19"/>
      <c r="H32" s="16"/>
      <c r="I32" s="17"/>
      <c r="J32" s="18"/>
    </row>
    <row r="33" spans="2:12" x14ac:dyDescent="0.25">
      <c r="B33" s="7">
        <v>46052</v>
      </c>
      <c r="C33" s="8">
        <v>2188</v>
      </c>
      <c r="D33" s="9"/>
      <c r="E33" s="10">
        <v>25</v>
      </c>
      <c r="F33" s="33">
        <f t="shared" si="0"/>
        <v>54700</v>
      </c>
      <c r="G33" s="19"/>
      <c r="H33" s="16"/>
      <c r="I33" s="17"/>
      <c r="J33" s="18"/>
    </row>
    <row r="34" spans="2:12" ht="15.75" thickBot="1" x14ac:dyDescent="0.3">
      <c r="B34" s="7">
        <v>46053</v>
      </c>
      <c r="C34" s="47">
        <v>2284</v>
      </c>
      <c r="D34" s="48"/>
      <c r="E34" s="10">
        <v>25</v>
      </c>
      <c r="F34" s="49">
        <f t="shared" si="0"/>
        <v>57100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59221</v>
      </c>
      <c r="D35" s="43">
        <f>SUM(D4:D34)</f>
        <v>0</v>
      </c>
      <c r="E35" s="44"/>
      <c r="F35" s="45" t="s">
        <v>4</v>
      </c>
      <c r="G35" s="24"/>
      <c r="H35" s="128" t="s">
        <v>11</v>
      </c>
      <c r="I35" s="128"/>
      <c r="J35" s="25">
        <f>SUM(J4:J34)</f>
        <v>2340710.858639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29" t="s">
        <v>13</v>
      </c>
      <c r="I36" s="129"/>
      <c r="J36" s="18">
        <f>F36+F37</f>
        <v>1347588</v>
      </c>
      <c r="L36" s="31">
        <f>J36-J4-J5-J6</f>
        <v>1332778.0078800002</v>
      </c>
    </row>
    <row r="37" spans="2:12" x14ac:dyDescent="0.25">
      <c r="B37" s="26" t="s">
        <v>14</v>
      </c>
      <c r="C37" s="30">
        <f>C35</f>
        <v>59221</v>
      </c>
      <c r="D37" s="9">
        <f>D35/1.03</f>
        <v>0</v>
      </c>
      <c r="E37" s="10"/>
      <c r="F37" s="33">
        <f>SUM(F4:F36)</f>
        <v>1347588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30" t="s">
        <v>16</v>
      </c>
      <c r="C39" s="131"/>
      <c r="D39" s="27"/>
      <c r="E39" s="37"/>
      <c r="F39" s="38"/>
      <c r="G39" s="28"/>
      <c r="H39" s="132" t="s">
        <v>17</v>
      </c>
      <c r="I39" s="132"/>
      <c r="J39" s="29">
        <f>J36+J37+J38-J35</f>
        <v>-993122.85863899998</v>
      </c>
    </row>
    <row r="40" spans="2:12" ht="15.75" thickBot="1" x14ac:dyDescent="0.3">
      <c r="B40" s="122"/>
      <c r="C40" s="123"/>
      <c r="D40" s="123"/>
      <c r="E40" s="123"/>
      <c r="F40" s="123"/>
      <c r="G40" s="123"/>
      <c r="H40" s="123"/>
      <c r="I40" s="123"/>
      <c r="J40" s="124"/>
    </row>
    <row r="41" spans="2:12" ht="15.75" thickBot="1" x14ac:dyDescent="0.3">
      <c r="B41" s="122"/>
      <c r="C41" s="123"/>
      <c r="D41" s="123"/>
      <c r="E41" s="123"/>
      <c r="F41" s="123"/>
      <c r="G41" s="123"/>
      <c r="H41" s="123"/>
      <c r="I41" s="123"/>
      <c r="J41" s="124"/>
    </row>
    <row r="42" spans="2:12" x14ac:dyDescent="0.25">
      <c r="J42" s="31"/>
    </row>
    <row r="43" spans="2:12" x14ac:dyDescent="0.25">
      <c r="J43" s="31"/>
    </row>
  </sheetData>
  <mergeCells count="8">
    <mergeCell ref="B40:J40"/>
    <mergeCell ref="B41:J41"/>
    <mergeCell ref="B2:J2"/>
    <mergeCell ref="L2:N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0E3FC3-478A-4A87-8AEE-54CDCD89118E}">
  <dimension ref="B1:AC43"/>
  <sheetViews>
    <sheetView zoomScale="85" zoomScaleNormal="85" workbookViewId="0">
      <selection activeCell="P25" sqref="P25"/>
    </sheetView>
  </sheetViews>
  <sheetFormatPr defaultRowHeight="15" x14ac:dyDescent="0.25"/>
  <cols>
    <col min="1" max="1" width="5.140625" customWidth="1"/>
    <col min="2" max="2" width="10.28515625" bestFit="1" customWidth="1"/>
    <col min="6" max="6" width="12.8554687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52">
        <f>SUM(N3:N6)</f>
        <v>0</v>
      </c>
    </row>
    <row r="2" spans="2:29" ht="25.5" customHeight="1" thickBot="1" x14ac:dyDescent="0.3">
      <c r="B2" s="125" t="s">
        <v>34</v>
      </c>
      <c r="C2" s="126"/>
      <c r="D2" s="126"/>
      <c r="E2" s="126"/>
      <c r="F2" s="126"/>
      <c r="G2" s="126"/>
      <c r="H2" s="126"/>
      <c r="I2" s="126"/>
      <c r="J2" s="127"/>
      <c r="L2" s="133" t="s">
        <v>80</v>
      </c>
      <c r="M2" s="134"/>
      <c r="N2" s="135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115">
        <v>46121</v>
      </c>
      <c r="M3" s="12" t="s">
        <v>91</v>
      </c>
      <c r="N3" s="14">
        <v>2000000</v>
      </c>
    </row>
    <row r="4" spans="2:29" x14ac:dyDescent="0.25">
      <c r="B4" s="7">
        <v>46054</v>
      </c>
      <c r="C4" s="8">
        <v>2313</v>
      </c>
      <c r="D4" s="9"/>
      <c r="E4" s="10">
        <v>25.75</v>
      </c>
      <c r="F4" s="33">
        <f>E4*C4</f>
        <v>59559.75</v>
      </c>
      <c r="G4" s="11"/>
      <c r="H4" s="12" t="s">
        <v>6</v>
      </c>
      <c r="I4" s="13">
        <v>0.01</v>
      </c>
      <c r="J4" s="14">
        <f>(F36+F37)*I4</f>
        <v>17672.997500000001</v>
      </c>
      <c r="L4" s="54" t="s">
        <v>92</v>
      </c>
      <c r="M4" s="54"/>
      <c r="N4" s="117">
        <v>-2000000</v>
      </c>
    </row>
    <row r="5" spans="2:29" x14ac:dyDescent="0.25">
      <c r="B5" s="7">
        <v>46055</v>
      </c>
      <c r="C5" s="8">
        <v>2415</v>
      </c>
      <c r="D5" s="9"/>
      <c r="E5" s="10">
        <v>25.75</v>
      </c>
      <c r="F5" s="33">
        <f t="shared" ref="F5:F34" si="0">E5*C5</f>
        <v>62186.25</v>
      </c>
      <c r="G5" s="11"/>
      <c r="H5" s="12" t="s">
        <v>7</v>
      </c>
      <c r="I5" s="13">
        <v>1E-3</v>
      </c>
      <c r="J5" s="14">
        <f>(F36+F37-J4-J6)*I5</f>
        <v>1749.6267525000001</v>
      </c>
      <c r="L5" s="100"/>
      <c r="M5" s="17"/>
      <c r="N5" s="118"/>
    </row>
    <row r="6" spans="2:29" x14ac:dyDescent="0.25">
      <c r="B6" s="7">
        <v>46056</v>
      </c>
      <c r="C6" s="8">
        <v>2371</v>
      </c>
      <c r="D6" s="9"/>
      <c r="E6" s="10">
        <v>25.75</v>
      </c>
      <c r="F6" s="33">
        <f t="shared" si="0"/>
        <v>61053.25</v>
      </c>
      <c r="G6" s="11"/>
      <c r="H6" s="12" t="s">
        <v>8</v>
      </c>
      <c r="I6" s="13"/>
      <c r="J6" s="14"/>
      <c r="L6" s="17"/>
      <c r="M6" s="17"/>
      <c r="N6" s="118"/>
    </row>
    <row r="7" spans="2:29" x14ac:dyDescent="0.25">
      <c r="B7" s="7">
        <v>46057</v>
      </c>
      <c r="C7" s="8">
        <v>2443</v>
      </c>
      <c r="D7" s="9"/>
      <c r="E7" s="10">
        <v>25.75</v>
      </c>
      <c r="F7" s="33">
        <f t="shared" si="0"/>
        <v>62907.25</v>
      </c>
      <c r="G7" s="11"/>
      <c r="H7" s="12" t="s">
        <v>9</v>
      </c>
      <c r="I7" s="13"/>
      <c r="J7" s="14">
        <f>'OCAK 2026'!J39*-1</f>
        <v>993122.85863899998</v>
      </c>
    </row>
    <row r="8" spans="2:29" x14ac:dyDescent="0.25">
      <c r="B8" s="7">
        <v>46058</v>
      </c>
      <c r="C8" s="8">
        <v>2480</v>
      </c>
      <c r="D8" s="9"/>
      <c r="E8" s="10">
        <v>25.75</v>
      </c>
      <c r="F8" s="33">
        <f t="shared" si="0"/>
        <v>63860</v>
      </c>
      <c r="G8" s="15"/>
      <c r="H8" s="16"/>
      <c r="I8" s="17"/>
      <c r="J8" s="18"/>
    </row>
    <row r="9" spans="2:29" x14ac:dyDescent="0.25">
      <c r="B9" s="7">
        <v>46059</v>
      </c>
      <c r="C9" s="8">
        <v>2509</v>
      </c>
      <c r="D9" s="9"/>
      <c r="E9" s="10">
        <v>25.75</v>
      </c>
      <c r="F9" s="33">
        <f t="shared" si="0"/>
        <v>64606.75</v>
      </c>
      <c r="G9" s="15"/>
      <c r="H9" s="16"/>
      <c r="I9" s="17"/>
      <c r="J9" s="18"/>
    </row>
    <row r="10" spans="2:29" x14ac:dyDescent="0.25">
      <c r="B10" s="7">
        <v>46060</v>
      </c>
      <c r="C10" s="8">
        <v>2662</v>
      </c>
      <c r="D10" s="9"/>
      <c r="E10" s="10">
        <v>25.75</v>
      </c>
      <c r="F10" s="33">
        <f t="shared" si="0"/>
        <v>68546.5</v>
      </c>
      <c r="G10" s="15">
        <v>46121</v>
      </c>
      <c r="H10" s="16" t="s">
        <v>91</v>
      </c>
      <c r="I10" s="17"/>
      <c r="J10" s="18">
        <v>2000000</v>
      </c>
    </row>
    <row r="11" spans="2:29" x14ac:dyDescent="0.25">
      <c r="B11" s="7">
        <v>46061</v>
      </c>
      <c r="C11" s="8">
        <v>2210</v>
      </c>
      <c r="D11" s="9"/>
      <c r="E11" s="10">
        <v>25.75</v>
      </c>
      <c r="F11" s="33">
        <f t="shared" si="0"/>
        <v>56907.5</v>
      </c>
      <c r="G11" s="19"/>
      <c r="H11" s="16"/>
      <c r="I11" s="17"/>
      <c r="J11" s="18"/>
    </row>
    <row r="12" spans="2:29" x14ac:dyDescent="0.25">
      <c r="B12" s="7">
        <v>46062</v>
      </c>
      <c r="C12" s="8">
        <v>2535</v>
      </c>
      <c r="D12" s="9"/>
      <c r="E12" s="10">
        <v>25.75</v>
      </c>
      <c r="F12" s="33">
        <f t="shared" si="0"/>
        <v>65276.25</v>
      </c>
      <c r="G12" s="19"/>
      <c r="H12" s="16"/>
      <c r="I12" s="17"/>
      <c r="J12" s="18"/>
    </row>
    <row r="13" spans="2:29" x14ac:dyDescent="0.25">
      <c r="B13" s="7">
        <v>46063</v>
      </c>
      <c r="C13" s="8">
        <v>2430</v>
      </c>
      <c r="D13" s="9"/>
      <c r="E13" s="10">
        <v>25.75</v>
      </c>
      <c r="F13" s="33">
        <f t="shared" si="0"/>
        <v>62572.5</v>
      </c>
      <c r="G13" s="15">
        <v>46099</v>
      </c>
      <c r="H13" s="16" t="s">
        <v>94</v>
      </c>
      <c r="I13" s="17"/>
      <c r="J13" s="18">
        <v>750000</v>
      </c>
    </row>
    <row r="14" spans="2:29" x14ac:dyDescent="0.25">
      <c r="B14" s="7">
        <v>46064</v>
      </c>
      <c r="C14" s="8">
        <v>2466</v>
      </c>
      <c r="D14" s="9"/>
      <c r="E14" s="10">
        <v>25.75</v>
      </c>
      <c r="F14" s="33">
        <f t="shared" si="0"/>
        <v>63499.5</v>
      </c>
      <c r="G14" s="19"/>
      <c r="H14" s="16"/>
      <c r="I14" s="17"/>
      <c r="J14" s="18"/>
    </row>
    <row r="15" spans="2:29" x14ac:dyDescent="0.25">
      <c r="B15" s="7">
        <v>46065</v>
      </c>
      <c r="C15" s="8">
        <v>2456</v>
      </c>
      <c r="D15" s="9"/>
      <c r="E15" s="10">
        <v>25.75</v>
      </c>
      <c r="F15" s="33">
        <f t="shared" si="0"/>
        <v>63242</v>
      </c>
      <c r="G15" s="19"/>
      <c r="H15" s="16"/>
      <c r="I15" s="17"/>
      <c r="J15" s="18"/>
    </row>
    <row r="16" spans="2:29" x14ac:dyDescent="0.25">
      <c r="B16" s="7">
        <v>46066</v>
      </c>
      <c r="C16" s="8">
        <v>2490</v>
      </c>
      <c r="D16" s="9"/>
      <c r="E16" s="10">
        <v>25.75</v>
      </c>
      <c r="F16" s="33">
        <f t="shared" si="0"/>
        <v>64117.5</v>
      </c>
      <c r="G16" s="19"/>
      <c r="H16" s="16"/>
      <c r="I16" s="17"/>
      <c r="J16" s="18"/>
    </row>
    <row r="17" spans="2:10" x14ac:dyDescent="0.25">
      <c r="B17" s="7">
        <v>46067</v>
      </c>
      <c r="C17" s="8">
        <v>3482</v>
      </c>
      <c r="D17" s="9"/>
      <c r="E17" s="10">
        <v>25.75</v>
      </c>
      <c r="F17" s="33">
        <f t="shared" si="0"/>
        <v>89661.5</v>
      </c>
      <c r="G17" s="19"/>
      <c r="H17" s="16"/>
      <c r="I17" s="17"/>
      <c r="J17" s="18"/>
    </row>
    <row r="18" spans="2:10" x14ac:dyDescent="0.25">
      <c r="B18" s="7">
        <v>46068</v>
      </c>
      <c r="C18" s="8">
        <v>1438</v>
      </c>
      <c r="D18" s="9"/>
      <c r="E18" s="10">
        <v>25.75</v>
      </c>
      <c r="F18" s="33">
        <f t="shared" si="0"/>
        <v>37028.5</v>
      </c>
      <c r="G18" s="19"/>
      <c r="H18" s="16"/>
      <c r="I18" s="17"/>
      <c r="J18" s="18"/>
    </row>
    <row r="19" spans="2:10" x14ac:dyDescent="0.25">
      <c r="B19" s="7">
        <v>46069</v>
      </c>
      <c r="C19" s="8">
        <v>2427</v>
      </c>
      <c r="D19" s="9"/>
      <c r="E19" s="10">
        <v>25.75</v>
      </c>
      <c r="F19" s="33">
        <f t="shared" si="0"/>
        <v>62495.25</v>
      </c>
      <c r="G19" s="19"/>
      <c r="H19" s="16"/>
      <c r="I19" s="17"/>
      <c r="J19" s="18"/>
    </row>
    <row r="20" spans="2:10" x14ac:dyDescent="0.25">
      <c r="B20" s="7">
        <v>46070</v>
      </c>
      <c r="C20" s="8">
        <v>2480</v>
      </c>
      <c r="D20" s="9"/>
      <c r="E20" s="10">
        <v>25.75</v>
      </c>
      <c r="F20" s="33">
        <f t="shared" si="0"/>
        <v>63860</v>
      </c>
      <c r="G20" s="19"/>
      <c r="H20" s="16"/>
      <c r="I20" s="17"/>
      <c r="J20" s="18"/>
    </row>
    <row r="21" spans="2:10" x14ac:dyDescent="0.25">
      <c r="B21" s="7">
        <v>46071</v>
      </c>
      <c r="C21" s="8">
        <v>2424</v>
      </c>
      <c r="D21" s="9"/>
      <c r="E21" s="10">
        <v>25.75</v>
      </c>
      <c r="F21" s="33">
        <f t="shared" si="0"/>
        <v>62418</v>
      </c>
      <c r="G21" s="19"/>
      <c r="H21" s="16"/>
      <c r="I21" s="17"/>
      <c r="J21" s="18"/>
    </row>
    <row r="22" spans="2:10" x14ac:dyDescent="0.25">
      <c r="B22" s="7">
        <v>46072</v>
      </c>
      <c r="C22" s="8">
        <v>2517</v>
      </c>
      <c r="D22" s="9"/>
      <c r="E22" s="10">
        <v>25.75</v>
      </c>
      <c r="F22" s="33">
        <f t="shared" si="0"/>
        <v>64812.75</v>
      </c>
      <c r="G22" s="19"/>
      <c r="H22" s="16"/>
      <c r="I22" s="17"/>
      <c r="J22" s="18"/>
    </row>
    <row r="23" spans="2:10" x14ac:dyDescent="0.25">
      <c r="B23" s="7">
        <v>46073</v>
      </c>
      <c r="C23" s="8">
        <v>2526</v>
      </c>
      <c r="D23" s="9"/>
      <c r="E23" s="10">
        <v>25.75</v>
      </c>
      <c r="F23" s="33">
        <f t="shared" si="0"/>
        <v>65044.5</v>
      </c>
      <c r="G23" s="19"/>
      <c r="H23" s="16"/>
      <c r="I23" s="17"/>
      <c r="J23" s="18"/>
    </row>
    <row r="24" spans="2:10" x14ac:dyDescent="0.25">
      <c r="B24" s="7">
        <v>46074</v>
      </c>
      <c r="C24" s="8">
        <v>2450</v>
      </c>
      <c r="D24" s="9"/>
      <c r="E24" s="10">
        <v>25.75</v>
      </c>
      <c r="F24" s="33">
        <f t="shared" si="0"/>
        <v>63087.5</v>
      </c>
      <c r="G24" s="19"/>
      <c r="H24" s="16"/>
      <c r="I24" s="17"/>
      <c r="J24" s="18"/>
    </row>
    <row r="25" spans="2:10" x14ac:dyDescent="0.25">
      <c r="B25" s="7">
        <v>46075</v>
      </c>
      <c r="C25" s="8">
        <v>2414</v>
      </c>
      <c r="D25" s="9"/>
      <c r="E25" s="10">
        <v>25.75</v>
      </c>
      <c r="F25" s="33">
        <f t="shared" si="0"/>
        <v>62160.5</v>
      </c>
      <c r="G25" s="19"/>
      <c r="H25" s="16"/>
      <c r="I25" s="17"/>
      <c r="J25" s="18"/>
    </row>
    <row r="26" spans="2:10" x14ac:dyDescent="0.25">
      <c r="B26" s="7">
        <v>46076</v>
      </c>
      <c r="C26" s="8">
        <v>2474</v>
      </c>
      <c r="D26" s="9"/>
      <c r="E26" s="10">
        <v>25.75</v>
      </c>
      <c r="F26" s="33">
        <f t="shared" si="0"/>
        <v>63705.5</v>
      </c>
      <c r="G26" s="19"/>
      <c r="H26" s="16"/>
      <c r="I26" s="17"/>
      <c r="J26" s="18"/>
    </row>
    <row r="27" spans="2:10" x14ac:dyDescent="0.25">
      <c r="B27" s="7">
        <v>46077</v>
      </c>
      <c r="C27" s="8">
        <v>2443</v>
      </c>
      <c r="D27" s="9"/>
      <c r="E27" s="10">
        <v>25.75</v>
      </c>
      <c r="F27" s="33">
        <f t="shared" si="0"/>
        <v>62907.25</v>
      </c>
      <c r="G27" s="19"/>
      <c r="H27" s="16"/>
      <c r="I27" s="17"/>
      <c r="J27" s="18"/>
    </row>
    <row r="28" spans="2:10" x14ac:dyDescent="0.25">
      <c r="B28" s="7">
        <v>46078</v>
      </c>
      <c r="C28" s="8">
        <v>2989</v>
      </c>
      <c r="D28" s="9"/>
      <c r="E28" s="10">
        <v>25.75</v>
      </c>
      <c r="F28" s="33">
        <f t="shared" si="0"/>
        <v>76966.75</v>
      </c>
      <c r="G28" s="19"/>
      <c r="H28" s="16"/>
      <c r="I28" s="17"/>
      <c r="J28" s="18"/>
    </row>
    <row r="29" spans="2:10" x14ac:dyDescent="0.25">
      <c r="B29" s="7">
        <v>46079</v>
      </c>
      <c r="C29" s="8">
        <v>2266</v>
      </c>
      <c r="D29" s="9"/>
      <c r="E29" s="10">
        <v>25.75</v>
      </c>
      <c r="F29" s="33">
        <f t="shared" si="0"/>
        <v>58349.5</v>
      </c>
      <c r="G29" s="19"/>
      <c r="H29" s="16"/>
      <c r="I29" s="17"/>
      <c r="J29" s="18"/>
    </row>
    <row r="30" spans="2:10" x14ac:dyDescent="0.25">
      <c r="B30" s="7">
        <v>46080</v>
      </c>
      <c r="C30" s="8">
        <v>2142</v>
      </c>
      <c r="D30" s="9"/>
      <c r="E30" s="10">
        <v>25.75</v>
      </c>
      <c r="F30" s="33">
        <f t="shared" si="0"/>
        <v>55156.5</v>
      </c>
      <c r="G30" s="19"/>
      <c r="H30" s="16"/>
      <c r="I30" s="17"/>
      <c r="J30" s="18"/>
    </row>
    <row r="31" spans="2:10" x14ac:dyDescent="0.25">
      <c r="B31" s="7">
        <v>46081</v>
      </c>
      <c r="C31" s="8">
        <v>2381</v>
      </c>
      <c r="D31" s="9"/>
      <c r="E31" s="10">
        <v>25.75</v>
      </c>
      <c r="F31" s="33">
        <f t="shared" si="0"/>
        <v>61310.75</v>
      </c>
      <c r="G31" s="19"/>
      <c r="H31" s="16"/>
      <c r="I31" s="17"/>
      <c r="J31" s="18"/>
    </row>
    <row r="32" spans="2:10" x14ac:dyDescent="0.25">
      <c r="B32" s="7"/>
      <c r="C32" s="8"/>
      <c r="D32" s="9"/>
      <c r="E32" s="10"/>
      <c r="F32" s="33">
        <f t="shared" si="0"/>
        <v>0</v>
      </c>
      <c r="G32" s="19"/>
      <c r="H32" s="16"/>
      <c r="I32" s="17"/>
      <c r="J32" s="18"/>
    </row>
    <row r="33" spans="2:12" x14ac:dyDescent="0.25">
      <c r="B33" s="7"/>
      <c r="C33" s="8"/>
      <c r="D33" s="9"/>
      <c r="E33" s="10"/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/>
      <c r="C34" s="47"/>
      <c r="D34" s="48"/>
      <c r="E34" s="10"/>
      <c r="F34" s="49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68633</v>
      </c>
      <c r="D35" s="43">
        <f>SUM(D4:D34)</f>
        <v>0</v>
      </c>
      <c r="E35" s="44"/>
      <c r="F35" s="45" t="s">
        <v>4</v>
      </c>
      <c r="G35" s="24"/>
      <c r="H35" s="128" t="s">
        <v>11</v>
      </c>
      <c r="I35" s="128"/>
      <c r="J35" s="25">
        <f>SUM(J4:J34)</f>
        <v>3762545.4828915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29" t="s">
        <v>13</v>
      </c>
      <c r="I36" s="129"/>
      <c r="J36" s="18">
        <f>F36+F37</f>
        <v>1767299.75</v>
      </c>
      <c r="L36" s="31">
        <f>J36-J4-J5-J6</f>
        <v>1747877.1257475</v>
      </c>
    </row>
    <row r="37" spans="2:12" x14ac:dyDescent="0.25">
      <c r="B37" s="26" t="s">
        <v>14</v>
      </c>
      <c r="C37" s="30">
        <f>C35</f>
        <v>68633</v>
      </c>
      <c r="D37" s="9">
        <f>D35/1.03</f>
        <v>0</v>
      </c>
      <c r="E37" s="10"/>
      <c r="F37" s="33">
        <f>SUM(F4:F36)</f>
        <v>1767299.75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30" t="s">
        <v>16</v>
      </c>
      <c r="C39" s="131"/>
      <c r="D39" s="27"/>
      <c r="E39" s="37"/>
      <c r="F39" s="38"/>
      <c r="G39" s="28"/>
      <c r="H39" s="132" t="s">
        <v>17</v>
      </c>
      <c r="I39" s="132"/>
      <c r="J39" s="29">
        <f>J36+J37+J38-J35</f>
        <v>-1995245.7328915</v>
      </c>
    </row>
    <row r="40" spans="2:12" ht="15.75" thickBot="1" x14ac:dyDescent="0.3">
      <c r="B40" s="122"/>
      <c r="C40" s="123"/>
      <c r="D40" s="123"/>
      <c r="E40" s="123"/>
      <c r="F40" s="123"/>
      <c r="G40" s="123"/>
      <c r="H40" s="123"/>
      <c r="I40" s="123"/>
      <c r="J40" s="124"/>
    </row>
    <row r="41" spans="2:12" ht="15.75" thickBot="1" x14ac:dyDescent="0.3">
      <c r="B41" s="122"/>
      <c r="C41" s="123"/>
      <c r="D41" s="123"/>
      <c r="E41" s="123"/>
      <c r="F41" s="123"/>
      <c r="G41" s="123"/>
      <c r="H41" s="123"/>
      <c r="I41" s="123"/>
      <c r="J41" s="124"/>
    </row>
    <row r="42" spans="2:12" x14ac:dyDescent="0.25">
      <c r="J42" s="31"/>
    </row>
    <row r="43" spans="2:12" x14ac:dyDescent="0.25">
      <c r="J43" s="31"/>
    </row>
  </sheetData>
  <mergeCells count="8">
    <mergeCell ref="B40:J40"/>
    <mergeCell ref="B41:J41"/>
    <mergeCell ref="B2:J2"/>
    <mergeCell ref="L2:N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445FF4-E005-4933-BBFB-84921F3B724F}">
  <dimension ref="B1:AC43"/>
  <sheetViews>
    <sheetView zoomScale="85" zoomScaleNormal="85" workbookViewId="0">
      <selection activeCell="E29" sqref="E29"/>
    </sheetView>
  </sheetViews>
  <sheetFormatPr defaultRowHeight="15" x14ac:dyDescent="0.25"/>
  <cols>
    <col min="1" max="1" width="5.140625" customWidth="1"/>
    <col min="2" max="2" width="10.28515625" bestFit="1" customWidth="1"/>
    <col min="6" max="6" width="12.8554687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52">
        <f>SUM(N3:N10)</f>
        <v>6000000</v>
      </c>
    </row>
    <row r="2" spans="2:29" ht="25.5" customHeight="1" thickBot="1" x14ac:dyDescent="0.3">
      <c r="B2" s="125" t="s">
        <v>34</v>
      </c>
      <c r="C2" s="126"/>
      <c r="D2" s="126"/>
      <c r="E2" s="126"/>
      <c r="F2" s="126"/>
      <c r="G2" s="126"/>
      <c r="H2" s="126"/>
      <c r="I2" s="126"/>
      <c r="J2" s="127"/>
      <c r="L2" s="133" t="s">
        <v>80</v>
      </c>
      <c r="M2" s="134"/>
      <c r="N2" s="135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77">
        <v>46153</v>
      </c>
      <c r="M3" s="13" t="s">
        <v>95</v>
      </c>
      <c r="N3" s="119">
        <v>1000000</v>
      </c>
    </row>
    <row r="4" spans="2:29" x14ac:dyDescent="0.25">
      <c r="B4" s="7">
        <v>46082</v>
      </c>
      <c r="C4" s="8">
        <v>2388</v>
      </c>
      <c r="D4" s="9"/>
      <c r="E4" s="10">
        <v>26.25</v>
      </c>
      <c r="F4" s="33">
        <f>E4*C4</f>
        <v>62685</v>
      </c>
      <c r="G4" s="11"/>
      <c r="H4" s="12" t="s">
        <v>6</v>
      </c>
      <c r="I4" s="13">
        <v>0.01</v>
      </c>
      <c r="J4" s="14">
        <f>(F36+F37)*I4</f>
        <v>19473.3</v>
      </c>
      <c r="L4" s="77">
        <v>46158</v>
      </c>
      <c r="M4" s="13" t="s">
        <v>96</v>
      </c>
      <c r="N4" s="119">
        <v>1000000</v>
      </c>
    </row>
    <row r="5" spans="2:29" x14ac:dyDescent="0.25">
      <c r="B5" s="7">
        <v>46083</v>
      </c>
      <c r="C5" s="8">
        <v>2436</v>
      </c>
      <c r="D5" s="9"/>
      <c r="E5" s="10">
        <v>26.25</v>
      </c>
      <c r="F5" s="33">
        <f t="shared" ref="F5:F34" si="0">E5*C5</f>
        <v>63945</v>
      </c>
      <c r="G5" s="11"/>
      <c r="H5" s="12" t="s">
        <v>7</v>
      </c>
      <c r="I5" s="13">
        <v>1E-3</v>
      </c>
      <c r="J5" s="14">
        <f>(F36+F37-J4-J6)*I5</f>
        <v>1927.8567</v>
      </c>
      <c r="L5" s="77">
        <v>46184</v>
      </c>
      <c r="M5" s="13" t="s">
        <v>97</v>
      </c>
      <c r="N5" s="119">
        <v>2000000</v>
      </c>
    </row>
    <row r="6" spans="2:29" x14ac:dyDescent="0.25">
      <c r="B6" s="7">
        <v>46084</v>
      </c>
      <c r="C6" s="8">
        <v>2353</v>
      </c>
      <c r="D6" s="9"/>
      <c r="E6" s="10">
        <v>26.25</v>
      </c>
      <c r="F6" s="33">
        <f t="shared" si="0"/>
        <v>61766.25</v>
      </c>
      <c r="G6" s="11"/>
      <c r="H6" s="12" t="s">
        <v>8</v>
      </c>
      <c r="I6" s="13"/>
      <c r="J6" s="14"/>
      <c r="L6" s="77">
        <v>46212</v>
      </c>
      <c r="M6" s="13" t="s">
        <v>98</v>
      </c>
      <c r="N6" s="119">
        <v>2000000</v>
      </c>
    </row>
    <row r="7" spans="2:29" x14ac:dyDescent="0.25">
      <c r="B7" s="7">
        <v>46085</v>
      </c>
      <c r="C7" s="8">
        <v>2365</v>
      </c>
      <c r="D7" s="9"/>
      <c r="E7" s="10">
        <v>26.25</v>
      </c>
      <c r="F7" s="33">
        <f t="shared" si="0"/>
        <v>62081.25</v>
      </c>
      <c r="G7" s="11"/>
      <c r="H7" s="12" t="s">
        <v>9</v>
      </c>
      <c r="I7" s="13"/>
      <c r="J7" s="14">
        <f>'ŞUBAT 2026'!J39*-1</f>
        <v>1995245.7328915</v>
      </c>
      <c r="L7" s="17" t="s">
        <v>99</v>
      </c>
      <c r="M7" s="114">
        <v>2000000</v>
      </c>
      <c r="N7" s="17"/>
    </row>
    <row r="8" spans="2:29" x14ac:dyDescent="0.25">
      <c r="B8" s="7">
        <v>46086</v>
      </c>
      <c r="C8" s="8">
        <v>2324</v>
      </c>
      <c r="D8" s="9"/>
      <c r="E8" s="10">
        <v>26.25</v>
      </c>
      <c r="F8" s="33">
        <f t="shared" si="0"/>
        <v>61005</v>
      </c>
      <c r="G8" s="15"/>
      <c r="H8" s="16"/>
      <c r="I8" s="17"/>
      <c r="J8" s="18"/>
      <c r="L8" s="17" t="s">
        <v>100</v>
      </c>
      <c r="M8" s="114">
        <v>2000000</v>
      </c>
      <c r="N8" s="17"/>
    </row>
    <row r="9" spans="2:29" x14ac:dyDescent="0.25">
      <c r="B9" s="7">
        <v>46087</v>
      </c>
      <c r="C9" s="8">
        <v>2293</v>
      </c>
      <c r="D9" s="9"/>
      <c r="E9" s="10">
        <v>26.25</v>
      </c>
      <c r="F9" s="33">
        <f t="shared" si="0"/>
        <v>60191.25</v>
      </c>
      <c r="G9" s="15"/>
      <c r="H9" s="16"/>
      <c r="I9" s="17"/>
      <c r="J9" s="18"/>
      <c r="L9" s="17" t="s">
        <v>101</v>
      </c>
      <c r="M9" s="114">
        <v>2000000</v>
      </c>
      <c r="N9" s="17"/>
    </row>
    <row r="10" spans="2:29" x14ac:dyDescent="0.25">
      <c r="B10" s="7">
        <v>46088</v>
      </c>
      <c r="C10" s="8">
        <v>2361</v>
      </c>
      <c r="D10" s="9"/>
      <c r="E10" s="10">
        <v>26.25</v>
      </c>
      <c r="F10" s="33">
        <f t="shared" si="0"/>
        <v>61976.25</v>
      </c>
      <c r="G10" s="15"/>
      <c r="H10" s="16"/>
      <c r="I10" s="17"/>
      <c r="J10" s="18"/>
    </row>
    <row r="11" spans="2:29" x14ac:dyDescent="0.25">
      <c r="B11" s="7">
        <v>46089</v>
      </c>
      <c r="C11" s="8">
        <v>2393</v>
      </c>
      <c r="D11" s="9"/>
      <c r="E11" s="10">
        <v>26.25</v>
      </c>
      <c r="F11" s="33">
        <f t="shared" si="0"/>
        <v>62816.25</v>
      </c>
      <c r="G11" s="19"/>
      <c r="H11" s="16"/>
      <c r="I11" s="17"/>
      <c r="J11" s="18"/>
      <c r="M11" s="95"/>
      <c r="N11" s="74"/>
    </row>
    <row r="12" spans="2:29" x14ac:dyDescent="0.25">
      <c r="B12" s="7">
        <v>46090</v>
      </c>
      <c r="C12" s="8">
        <v>2316</v>
      </c>
      <c r="D12" s="9"/>
      <c r="E12" s="10">
        <v>26.25</v>
      </c>
      <c r="F12" s="33">
        <f t="shared" si="0"/>
        <v>60795</v>
      </c>
      <c r="G12" s="19"/>
      <c r="H12" s="16"/>
      <c r="I12" s="17"/>
      <c r="J12" s="18"/>
      <c r="M12" s="95"/>
      <c r="N12" s="74"/>
    </row>
    <row r="13" spans="2:29" x14ac:dyDescent="0.25">
      <c r="B13" s="7">
        <v>46091</v>
      </c>
      <c r="C13" s="8">
        <v>2407</v>
      </c>
      <c r="D13" s="9"/>
      <c r="E13" s="10">
        <v>26.25</v>
      </c>
      <c r="F13" s="33">
        <f t="shared" si="0"/>
        <v>63183.75</v>
      </c>
      <c r="G13" s="19"/>
      <c r="H13" s="16"/>
      <c r="I13" s="17"/>
      <c r="J13" s="18"/>
      <c r="M13" s="95"/>
      <c r="N13" s="74"/>
    </row>
    <row r="14" spans="2:29" x14ac:dyDescent="0.25">
      <c r="B14" s="7">
        <v>46092</v>
      </c>
      <c r="C14" s="8">
        <v>2450</v>
      </c>
      <c r="D14" s="9"/>
      <c r="E14" s="10">
        <v>26.25</v>
      </c>
      <c r="F14" s="33">
        <f t="shared" si="0"/>
        <v>64312.5</v>
      </c>
      <c r="G14" s="19"/>
      <c r="H14" s="16"/>
      <c r="I14" s="17"/>
      <c r="J14" s="18"/>
      <c r="M14" s="95"/>
      <c r="N14" s="74"/>
    </row>
    <row r="15" spans="2:29" x14ac:dyDescent="0.25">
      <c r="B15" s="7">
        <v>46093</v>
      </c>
      <c r="C15" s="8">
        <v>2460</v>
      </c>
      <c r="D15" s="9"/>
      <c r="E15" s="10">
        <v>26.25</v>
      </c>
      <c r="F15" s="33">
        <f t="shared" si="0"/>
        <v>64575</v>
      </c>
      <c r="G15" s="19"/>
      <c r="H15" s="16"/>
      <c r="I15" s="17"/>
      <c r="J15" s="18"/>
    </row>
    <row r="16" spans="2:29" x14ac:dyDescent="0.25">
      <c r="B16" s="7">
        <v>46094</v>
      </c>
      <c r="C16" s="8">
        <v>2443</v>
      </c>
      <c r="D16" s="9"/>
      <c r="E16" s="10">
        <v>26.25</v>
      </c>
      <c r="F16" s="33">
        <f t="shared" si="0"/>
        <v>64128.75</v>
      </c>
      <c r="G16" s="19"/>
      <c r="H16" s="16"/>
      <c r="I16" s="17"/>
      <c r="J16" s="18"/>
    </row>
    <row r="17" spans="2:10" x14ac:dyDescent="0.25">
      <c r="B17" s="7">
        <v>46095</v>
      </c>
      <c r="C17" s="8">
        <v>2462</v>
      </c>
      <c r="D17" s="9"/>
      <c r="E17" s="10">
        <v>26.25</v>
      </c>
      <c r="F17" s="33">
        <f t="shared" si="0"/>
        <v>64627.5</v>
      </c>
      <c r="G17" s="19"/>
      <c r="H17" s="16"/>
      <c r="I17" s="17"/>
      <c r="J17" s="18"/>
    </row>
    <row r="18" spans="2:10" x14ac:dyDescent="0.25">
      <c r="B18" s="7">
        <v>46096</v>
      </c>
      <c r="C18" s="8">
        <v>2467</v>
      </c>
      <c r="D18" s="9"/>
      <c r="E18" s="10">
        <v>26.25</v>
      </c>
      <c r="F18" s="33">
        <f t="shared" si="0"/>
        <v>64758.75</v>
      </c>
      <c r="G18" s="19"/>
      <c r="H18" s="16"/>
      <c r="I18" s="17"/>
      <c r="J18" s="18"/>
    </row>
    <row r="19" spans="2:10" x14ac:dyDescent="0.25">
      <c r="B19" s="7">
        <v>46097</v>
      </c>
      <c r="C19" s="8">
        <v>2437</v>
      </c>
      <c r="D19" s="9"/>
      <c r="E19" s="10">
        <v>26.25</v>
      </c>
      <c r="F19" s="33">
        <f t="shared" si="0"/>
        <v>63971.25</v>
      </c>
      <c r="G19" s="19"/>
      <c r="H19" s="16"/>
      <c r="I19" s="17"/>
      <c r="J19" s="18"/>
    </row>
    <row r="20" spans="2:10" x14ac:dyDescent="0.25">
      <c r="B20" s="7">
        <v>46098</v>
      </c>
      <c r="C20" s="8">
        <v>2487</v>
      </c>
      <c r="D20" s="9"/>
      <c r="E20" s="10">
        <v>26.25</v>
      </c>
      <c r="F20" s="33">
        <f t="shared" si="0"/>
        <v>65283.75</v>
      </c>
      <c r="G20" s="19"/>
      <c r="H20" s="16"/>
      <c r="I20" s="17"/>
      <c r="J20" s="18"/>
    </row>
    <row r="21" spans="2:10" x14ac:dyDescent="0.25">
      <c r="B21" s="7">
        <v>46099</v>
      </c>
      <c r="C21" s="8">
        <v>2457</v>
      </c>
      <c r="D21" s="9"/>
      <c r="E21" s="10">
        <v>26.25</v>
      </c>
      <c r="F21" s="33">
        <f t="shared" si="0"/>
        <v>64496.25</v>
      </c>
      <c r="G21" s="19"/>
      <c r="H21" s="16"/>
      <c r="I21" s="17"/>
      <c r="J21" s="18"/>
    </row>
    <row r="22" spans="2:10" x14ac:dyDescent="0.25">
      <c r="B22" s="7">
        <v>46100</v>
      </c>
      <c r="C22" s="8">
        <v>2535</v>
      </c>
      <c r="D22" s="9"/>
      <c r="E22" s="10">
        <v>26.25</v>
      </c>
      <c r="F22" s="33">
        <f t="shared" si="0"/>
        <v>66543.75</v>
      </c>
      <c r="G22" s="19"/>
      <c r="H22" s="16"/>
      <c r="I22" s="17"/>
      <c r="J22" s="18"/>
    </row>
    <row r="23" spans="2:10" x14ac:dyDescent="0.25">
      <c r="B23" s="7">
        <v>46101</v>
      </c>
      <c r="C23" s="8">
        <v>2458</v>
      </c>
      <c r="D23" s="9"/>
      <c r="E23" s="10">
        <v>26.25</v>
      </c>
      <c r="F23" s="33">
        <f t="shared" si="0"/>
        <v>64522.5</v>
      </c>
      <c r="G23" s="19"/>
      <c r="H23" s="16"/>
      <c r="I23" s="17"/>
      <c r="J23" s="18"/>
    </row>
    <row r="24" spans="2:10" x14ac:dyDescent="0.25">
      <c r="B24" s="7">
        <v>46102</v>
      </c>
      <c r="C24" s="8">
        <v>2506</v>
      </c>
      <c r="D24" s="9"/>
      <c r="E24" s="10">
        <v>26.25</v>
      </c>
      <c r="F24" s="33">
        <f t="shared" si="0"/>
        <v>65782.5</v>
      </c>
      <c r="G24" s="19"/>
      <c r="H24" s="16"/>
      <c r="I24" s="17"/>
      <c r="J24" s="18"/>
    </row>
    <row r="25" spans="2:10" x14ac:dyDescent="0.25">
      <c r="B25" s="7">
        <v>46103</v>
      </c>
      <c r="C25" s="8">
        <v>2436</v>
      </c>
      <c r="D25" s="9"/>
      <c r="E25" s="10">
        <v>26.25</v>
      </c>
      <c r="F25" s="33">
        <f t="shared" si="0"/>
        <v>63945</v>
      </c>
      <c r="G25" s="19"/>
      <c r="H25" s="16"/>
      <c r="I25" s="17"/>
      <c r="J25" s="18"/>
    </row>
    <row r="26" spans="2:10" x14ac:dyDescent="0.25">
      <c r="B26" s="7">
        <v>46104</v>
      </c>
      <c r="C26" s="8">
        <v>2460</v>
      </c>
      <c r="D26" s="9"/>
      <c r="E26" s="10">
        <v>26.25</v>
      </c>
      <c r="F26" s="33">
        <f t="shared" si="0"/>
        <v>64575</v>
      </c>
      <c r="G26" s="19"/>
      <c r="H26" s="16"/>
      <c r="I26" s="17"/>
      <c r="J26" s="18"/>
    </row>
    <row r="27" spans="2:10" x14ac:dyDescent="0.25">
      <c r="B27" s="7">
        <v>46105</v>
      </c>
      <c r="C27" s="8">
        <v>2407</v>
      </c>
      <c r="D27" s="9"/>
      <c r="E27" s="10">
        <v>26.25</v>
      </c>
      <c r="F27" s="33">
        <f t="shared" si="0"/>
        <v>63183.75</v>
      </c>
      <c r="G27" s="19"/>
      <c r="H27" s="16"/>
      <c r="I27" s="17"/>
      <c r="J27" s="18"/>
    </row>
    <row r="28" spans="2:10" x14ac:dyDescent="0.25">
      <c r="B28" s="7">
        <v>46106</v>
      </c>
      <c r="C28" s="8">
        <v>2377</v>
      </c>
      <c r="D28" s="9"/>
      <c r="E28" s="10">
        <v>26.25</v>
      </c>
      <c r="F28" s="33">
        <f t="shared" si="0"/>
        <v>62396.25</v>
      </c>
      <c r="G28" s="19"/>
      <c r="H28" s="16"/>
      <c r="I28" s="17"/>
      <c r="J28" s="18"/>
    </row>
    <row r="29" spans="2:10" x14ac:dyDescent="0.25">
      <c r="B29" s="7">
        <v>46107</v>
      </c>
      <c r="C29" s="8">
        <v>2319</v>
      </c>
      <c r="D29" s="9"/>
      <c r="E29" s="10">
        <v>26.25</v>
      </c>
      <c r="F29" s="33">
        <f t="shared" si="0"/>
        <v>60873.75</v>
      </c>
      <c r="G29" s="19"/>
      <c r="H29" s="16"/>
      <c r="I29" s="17"/>
      <c r="J29" s="18"/>
    </row>
    <row r="30" spans="2:10" x14ac:dyDescent="0.25">
      <c r="B30" s="7">
        <v>46108</v>
      </c>
      <c r="C30" s="8">
        <v>2341</v>
      </c>
      <c r="D30" s="9"/>
      <c r="E30" s="10">
        <v>26.25</v>
      </c>
      <c r="F30" s="33">
        <f t="shared" si="0"/>
        <v>61451.25</v>
      </c>
      <c r="G30" s="19"/>
      <c r="H30" s="16"/>
      <c r="I30" s="17"/>
      <c r="J30" s="18"/>
    </row>
    <row r="31" spans="2:10" x14ac:dyDescent="0.25">
      <c r="B31" s="7">
        <v>46109</v>
      </c>
      <c r="C31" s="8">
        <v>2313</v>
      </c>
      <c r="D31" s="9"/>
      <c r="E31" s="10">
        <v>26.25</v>
      </c>
      <c r="F31" s="33">
        <f t="shared" si="0"/>
        <v>60716.25</v>
      </c>
      <c r="G31" s="19"/>
      <c r="H31" s="16"/>
      <c r="I31" s="17"/>
      <c r="J31" s="18"/>
    </row>
    <row r="32" spans="2:10" x14ac:dyDescent="0.25">
      <c r="B32" s="7">
        <v>46110</v>
      </c>
      <c r="C32" s="8">
        <v>2397</v>
      </c>
      <c r="D32" s="9"/>
      <c r="E32" s="10">
        <v>26.25</v>
      </c>
      <c r="F32" s="33">
        <f t="shared" si="0"/>
        <v>62921.25</v>
      </c>
      <c r="G32" s="19"/>
      <c r="H32" s="16"/>
      <c r="I32" s="17"/>
      <c r="J32" s="18"/>
    </row>
    <row r="33" spans="2:12" x14ac:dyDescent="0.25">
      <c r="B33" s="7">
        <v>46111</v>
      </c>
      <c r="C33" s="8">
        <v>2336</v>
      </c>
      <c r="D33" s="9"/>
      <c r="E33" s="10">
        <v>26.25</v>
      </c>
      <c r="F33" s="33">
        <f t="shared" si="0"/>
        <v>61320</v>
      </c>
      <c r="G33" s="19"/>
      <c r="H33" s="16"/>
      <c r="I33" s="17"/>
      <c r="J33" s="18"/>
    </row>
    <row r="34" spans="2:12" ht="15.75" thickBot="1" x14ac:dyDescent="0.3">
      <c r="B34" s="7">
        <v>46112</v>
      </c>
      <c r="C34" s="47">
        <v>2000</v>
      </c>
      <c r="D34" s="48"/>
      <c r="E34" s="10">
        <v>26.25</v>
      </c>
      <c r="F34" s="49">
        <f t="shared" si="0"/>
        <v>52500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74184</v>
      </c>
      <c r="D35" s="43">
        <f>SUM(D4:D34)</f>
        <v>0</v>
      </c>
      <c r="E35" s="44"/>
      <c r="F35" s="45" t="s">
        <v>4</v>
      </c>
      <c r="G35" s="24"/>
      <c r="H35" s="128" t="s">
        <v>11</v>
      </c>
      <c r="I35" s="128"/>
      <c r="J35" s="25">
        <f>SUM(J4:J34)</f>
        <v>2016646.8895914999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29" t="s">
        <v>13</v>
      </c>
      <c r="I36" s="129"/>
      <c r="J36" s="18">
        <f>F36+F37</f>
        <v>1947330</v>
      </c>
      <c r="L36" s="31">
        <f>J36-J4-J5-J6</f>
        <v>1925928.8433000001</v>
      </c>
    </row>
    <row r="37" spans="2:12" x14ac:dyDescent="0.25">
      <c r="B37" s="26" t="s">
        <v>14</v>
      </c>
      <c r="C37" s="30">
        <f>C35</f>
        <v>74184</v>
      </c>
      <c r="D37" s="9">
        <f>D35/1.03</f>
        <v>0</v>
      </c>
      <c r="E37" s="10"/>
      <c r="F37" s="33">
        <f>SUM(F4:F36)</f>
        <v>1947330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30" t="s">
        <v>16</v>
      </c>
      <c r="C39" s="131"/>
      <c r="D39" s="27"/>
      <c r="E39" s="37"/>
      <c r="F39" s="38"/>
      <c r="G39" s="28"/>
      <c r="H39" s="132" t="s">
        <v>17</v>
      </c>
      <c r="I39" s="132"/>
      <c r="J39" s="29">
        <f>J36+J37+J38-J35</f>
        <v>-69316.88959149993</v>
      </c>
    </row>
    <row r="40" spans="2:12" ht="15.75" thickBot="1" x14ac:dyDescent="0.3">
      <c r="B40" s="122"/>
      <c r="C40" s="123"/>
      <c r="D40" s="123"/>
      <c r="E40" s="123"/>
      <c r="F40" s="123"/>
      <c r="G40" s="123"/>
      <c r="H40" s="123"/>
      <c r="I40" s="123"/>
      <c r="J40" s="124"/>
    </row>
    <row r="41" spans="2:12" ht="15.75" thickBot="1" x14ac:dyDescent="0.3">
      <c r="B41" s="122"/>
      <c r="C41" s="123"/>
      <c r="D41" s="123"/>
      <c r="E41" s="123"/>
      <c r="F41" s="123"/>
      <c r="G41" s="123"/>
      <c r="H41" s="123"/>
      <c r="I41" s="123"/>
      <c r="J41" s="124"/>
    </row>
    <row r="42" spans="2:12" x14ac:dyDescent="0.25">
      <c r="J42" s="31"/>
    </row>
    <row r="43" spans="2:12" x14ac:dyDescent="0.25">
      <c r="J43" s="31"/>
    </row>
  </sheetData>
  <mergeCells count="8">
    <mergeCell ref="B40:J40"/>
    <mergeCell ref="B41:J41"/>
    <mergeCell ref="B2:J2"/>
    <mergeCell ref="L2:N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E9FF7A-883D-43D3-8695-F113477E6245}">
  <dimension ref="B1:AC43"/>
  <sheetViews>
    <sheetView zoomScale="85" zoomScaleNormal="85" workbookViewId="0">
      <selection activeCell="E4" sqref="E4:E34"/>
    </sheetView>
  </sheetViews>
  <sheetFormatPr defaultRowHeight="15" x14ac:dyDescent="0.25"/>
  <cols>
    <col min="1" max="1" width="5.140625" customWidth="1"/>
    <col min="2" max="2" width="10.28515625" bestFit="1" customWidth="1"/>
    <col min="6" max="6" width="12.8554687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52">
        <f>SUM(N3:N10)</f>
        <v>4000000</v>
      </c>
    </row>
    <row r="2" spans="2:29" ht="25.5" customHeight="1" thickBot="1" x14ac:dyDescent="0.3">
      <c r="B2" s="125" t="s">
        <v>34</v>
      </c>
      <c r="C2" s="126"/>
      <c r="D2" s="126"/>
      <c r="E2" s="126"/>
      <c r="F2" s="126"/>
      <c r="G2" s="126"/>
      <c r="H2" s="126"/>
      <c r="I2" s="126"/>
      <c r="J2" s="127"/>
      <c r="L2" s="133" t="s">
        <v>80</v>
      </c>
      <c r="M2" s="134"/>
      <c r="N2" s="135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77">
        <v>46153</v>
      </c>
      <c r="M3" s="13" t="s">
        <v>95</v>
      </c>
      <c r="N3" s="119">
        <v>1000000</v>
      </c>
    </row>
    <row r="4" spans="2:29" x14ac:dyDescent="0.25">
      <c r="B4" s="7">
        <v>46113</v>
      </c>
      <c r="C4" s="8">
        <v>2633</v>
      </c>
      <c r="D4" s="9"/>
      <c r="E4" s="10">
        <v>26.25</v>
      </c>
      <c r="F4" s="33">
        <f>E4*C4</f>
        <v>69116.25</v>
      </c>
      <c r="G4" s="11"/>
      <c r="H4" s="12" t="s">
        <v>6</v>
      </c>
      <c r="I4" s="13">
        <v>0.01</v>
      </c>
      <c r="J4" s="14">
        <f>(F36+F37)*I4</f>
        <v>19441.537500000002</v>
      </c>
      <c r="L4" s="77">
        <v>46158</v>
      </c>
      <c r="M4" s="13" t="s">
        <v>96</v>
      </c>
      <c r="N4" s="119">
        <v>1000000</v>
      </c>
    </row>
    <row r="5" spans="2:29" x14ac:dyDescent="0.25">
      <c r="B5" s="7">
        <v>46114</v>
      </c>
      <c r="C5" s="8">
        <v>2409</v>
      </c>
      <c r="D5" s="9"/>
      <c r="E5" s="10">
        <v>26.25</v>
      </c>
      <c r="F5" s="33">
        <f t="shared" ref="F5:F34" si="0">E5*C5</f>
        <v>63236.25</v>
      </c>
      <c r="G5" s="11"/>
      <c r="H5" s="12" t="s">
        <v>7</v>
      </c>
      <c r="I5" s="13">
        <v>1E-3</v>
      </c>
      <c r="J5" s="14">
        <f>(F36+F37-J4-J6)*I5</f>
        <v>1924.7122124999999</v>
      </c>
      <c r="L5" s="77">
        <v>46184</v>
      </c>
      <c r="M5" s="13" t="s">
        <v>97</v>
      </c>
      <c r="N5" s="119">
        <v>2000000</v>
      </c>
    </row>
    <row r="6" spans="2:29" x14ac:dyDescent="0.25">
      <c r="B6" s="7">
        <v>46115</v>
      </c>
      <c r="C6" s="8">
        <v>2330</v>
      </c>
      <c r="D6" s="9"/>
      <c r="E6" s="10">
        <v>26.25</v>
      </c>
      <c r="F6" s="33">
        <f t="shared" si="0"/>
        <v>61162.5</v>
      </c>
      <c r="G6" s="11"/>
      <c r="H6" s="12" t="s">
        <v>8</v>
      </c>
      <c r="I6" s="13"/>
      <c r="J6" s="14"/>
      <c r="L6" s="77">
        <v>46212</v>
      </c>
      <c r="M6" s="13" t="s">
        <v>98</v>
      </c>
      <c r="N6" s="119">
        <v>2000000</v>
      </c>
    </row>
    <row r="7" spans="2:29" x14ac:dyDescent="0.25">
      <c r="B7" s="7">
        <v>46116</v>
      </c>
      <c r="C7" s="8">
        <v>2450</v>
      </c>
      <c r="D7" s="9"/>
      <c r="E7" s="10">
        <v>26.25</v>
      </c>
      <c r="F7" s="33">
        <f t="shared" si="0"/>
        <v>64312.5</v>
      </c>
      <c r="G7" s="11"/>
      <c r="H7" s="12" t="s">
        <v>9</v>
      </c>
      <c r="I7" s="13"/>
      <c r="J7" s="14">
        <f>'MART 2026'!J39*-1</f>
        <v>69316.88959149993</v>
      </c>
      <c r="L7" s="120" t="s">
        <v>99</v>
      </c>
      <c r="M7" s="121"/>
      <c r="N7" s="121">
        <v>-2000000</v>
      </c>
    </row>
    <row r="8" spans="2:29" x14ac:dyDescent="0.25">
      <c r="B8" s="7">
        <v>46117</v>
      </c>
      <c r="C8" s="8">
        <v>2400</v>
      </c>
      <c r="D8" s="9"/>
      <c r="E8" s="10">
        <v>26.25</v>
      </c>
      <c r="F8" s="33">
        <f t="shared" si="0"/>
        <v>63000</v>
      </c>
      <c r="G8" s="15"/>
      <c r="H8" s="16"/>
      <c r="I8" s="17"/>
      <c r="J8" s="18"/>
      <c r="L8" s="17" t="s">
        <v>100</v>
      </c>
      <c r="M8" s="114">
        <v>2000000</v>
      </c>
      <c r="N8" s="17"/>
    </row>
    <row r="9" spans="2:29" x14ac:dyDescent="0.25">
      <c r="B9" s="7">
        <v>46118</v>
      </c>
      <c r="C9" s="8">
        <v>2430</v>
      </c>
      <c r="D9" s="9"/>
      <c r="E9" s="10">
        <v>26.25</v>
      </c>
      <c r="F9" s="33">
        <f t="shared" si="0"/>
        <v>63787.5</v>
      </c>
      <c r="G9" s="15"/>
      <c r="H9" s="16"/>
      <c r="I9" s="17"/>
      <c r="J9" s="18"/>
      <c r="L9" s="17" t="s">
        <v>101</v>
      </c>
      <c r="M9" s="114">
        <v>2000000</v>
      </c>
      <c r="N9" s="17"/>
    </row>
    <row r="10" spans="2:29" x14ac:dyDescent="0.25">
      <c r="B10" s="7">
        <v>46119</v>
      </c>
      <c r="C10" s="8">
        <v>2322</v>
      </c>
      <c r="D10" s="9"/>
      <c r="E10" s="10">
        <v>26.25</v>
      </c>
      <c r="F10" s="33">
        <f t="shared" si="0"/>
        <v>60952.5</v>
      </c>
      <c r="G10" s="15"/>
      <c r="H10" s="16"/>
      <c r="I10" s="17"/>
      <c r="J10" s="18"/>
    </row>
    <row r="11" spans="2:29" x14ac:dyDescent="0.25">
      <c r="B11" s="7">
        <v>46120</v>
      </c>
      <c r="C11" s="8">
        <v>2561</v>
      </c>
      <c r="D11" s="9"/>
      <c r="E11" s="10">
        <v>26.25</v>
      </c>
      <c r="F11" s="33">
        <f t="shared" si="0"/>
        <v>67226.25</v>
      </c>
      <c r="G11" s="19" t="s">
        <v>102</v>
      </c>
      <c r="H11" s="16"/>
      <c r="I11" s="17"/>
      <c r="J11" s="18">
        <v>2000000</v>
      </c>
    </row>
    <row r="12" spans="2:29" x14ac:dyDescent="0.25">
      <c r="B12" s="7">
        <v>46121</v>
      </c>
      <c r="C12" s="8">
        <v>2099</v>
      </c>
      <c r="D12" s="9"/>
      <c r="E12" s="10">
        <v>26.25</v>
      </c>
      <c r="F12" s="33">
        <f t="shared" si="0"/>
        <v>55098.75</v>
      </c>
      <c r="G12" s="19"/>
      <c r="H12" s="16"/>
      <c r="I12" s="17"/>
      <c r="J12" s="18"/>
    </row>
    <row r="13" spans="2:29" x14ac:dyDescent="0.25">
      <c r="B13" s="7">
        <v>46122</v>
      </c>
      <c r="C13" s="8">
        <v>2367</v>
      </c>
      <c r="D13" s="9"/>
      <c r="E13" s="10">
        <v>26.25</v>
      </c>
      <c r="F13" s="33">
        <f t="shared" si="0"/>
        <v>62133.75</v>
      </c>
      <c r="G13" s="19"/>
      <c r="H13" s="16"/>
      <c r="I13" s="17"/>
      <c r="J13" s="18"/>
    </row>
    <row r="14" spans="2:29" x14ac:dyDescent="0.25">
      <c r="B14" s="7">
        <v>46123</v>
      </c>
      <c r="C14" s="8">
        <v>2392</v>
      </c>
      <c r="D14" s="9"/>
      <c r="E14" s="10">
        <v>26.25</v>
      </c>
      <c r="F14" s="33">
        <f t="shared" si="0"/>
        <v>62790</v>
      </c>
      <c r="G14" s="19"/>
      <c r="H14" s="16"/>
      <c r="I14" s="17"/>
      <c r="J14" s="18"/>
    </row>
    <row r="15" spans="2:29" x14ac:dyDescent="0.25">
      <c r="B15" s="7">
        <v>46124</v>
      </c>
      <c r="C15" s="8">
        <v>2445</v>
      </c>
      <c r="D15" s="9"/>
      <c r="E15" s="10">
        <v>26.25</v>
      </c>
      <c r="F15" s="33">
        <f t="shared" si="0"/>
        <v>64181.25</v>
      </c>
      <c r="G15" s="19"/>
      <c r="H15" s="16"/>
      <c r="I15" s="17"/>
      <c r="J15" s="18"/>
    </row>
    <row r="16" spans="2:29" x14ac:dyDescent="0.25">
      <c r="B16" s="7">
        <v>46125</v>
      </c>
      <c r="C16" s="8">
        <v>2486</v>
      </c>
      <c r="D16" s="9"/>
      <c r="E16" s="10">
        <v>26.25</v>
      </c>
      <c r="F16" s="33">
        <f t="shared" si="0"/>
        <v>65257.5</v>
      </c>
      <c r="G16" s="19"/>
      <c r="H16" s="16"/>
      <c r="I16" s="17"/>
      <c r="J16" s="18"/>
    </row>
    <row r="17" spans="2:10" x14ac:dyDescent="0.25">
      <c r="B17" s="7">
        <v>46126</v>
      </c>
      <c r="C17" s="8">
        <v>2493</v>
      </c>
      <c r="D17" s="9"/>
      <c r="E17" s="10">
        <v>26.25</v>
      </c>
      <c r="F17" s="33">
        <f t="shared" si="0"/>
        <v>65441.25</v>
      </c>
      <c r="G17" s="19"/>
      <c r="H17" s="16"/>
      <c r="I17" s="17"/>
      <c r="J17" s="18"/>
    </row>
    <row r="18" spans="2:10" x14ac:dyDescent="0.25">
      <c r="B18" s="7">
        <v>46127</v>
      </c>
      <c r="C18" s="8">
        <v>2518</v>
      </c>
      <c r="D18" s="9"/>
      <c r="E18" s="10">
        <v>26.25</v>
      </c>
      <c r="F18" s="33">
        <f t="shared" si="0"/>
        <v>66097.5</v>
      </c>
      <c r="G18" s="19"/>
      <c r="H18" s="16"/>
      <c r="I18" s="17"/>
      <c r="J18" s="18"/>
    </row>
    <row r="19" spans="2:10" x14ac:dyDescent="0.25">
      <c r="B19" s="7">
        <v>46128</v>
      </c>
      <c r="C19" s="8">
        <v>2450</v>
      </c>
      <c r="D19" s="9"/>
      <c r="E19" s="10">
        <v>26.25</v>
      </c>
      <c r="F19" s="33">
        <f t="shared" si="0"/>
        <v>64312.5</v>
      </c>
      <c r="G19" s="19"/>
      <c r="H19" s="16"/>
      <c r="I19" s="17"/>
      <c r="J19" s="18"/>
    </row>
    <row r="20" spans="2:10" x14ac:dyDescent="0.25">
      <c r="B20" s="7">
        <v>46129</v>
      </c>
      <c r="C20" s="8">
        <v>2631</v>
      </c>
      <c r="D20" s="9"/>
      <c r="E20" s="10">
        <v>26.25</v>
      </c>
      <c r="F20" s="33">
        <f t="shared" si="0"/>
        <v>69063.75</v>
      </c>
      <c r="G20" s="19"/>
      <c r="H20" s="16"/>
      <c r="I20" s="17"/>
      <c r="J20" s="18"/>
    </row>
    <row r="21" spans="2:10" x14ac:dyDescent="0.25">
      <c r="B21" s="7">
        <v>46130</v>
      </c>
      <c r="C21" s="8">
        <v>2543</v>
      </c>
      <c r="D21" s="9"/>
      <c r="E21" s="10">
        <v>26.25</v>
      </c>
      <c r="F21" s="33">
        <f t="shared" si="0"/>
        <v>66753.75</v>
      </c>
      <c r="G21" s="19"/>
      <c r="H21" s="16"/>
      <c r="I21" s="17"/>
      <c r="J21" s="18"/>
    </row>
    <row r="22" spans="2:10" x14ac:dyDescent="0.25">
      <c r="B22" s="7">
        <v>46131</v>
      </c>
      <c r="C22" s="8">
        <v>2470</v>
      </c>
      <c r="D22" s="9"/>
      <c r="E22" s="10">
        <v>26.25</v>
      </c>
      <c r="F22" s="33">
        <f t="shared" si="0"/>
        <v>64837.5</v>
      </c>
      <c r="G22" s="19"/>
      <c r="H22" s="16"/>
      <c r="I22" s="17"/>
      <c r="J22" s="18"/>
    </row>
    <row r="23" spans="2:10" x14ac:dyDescent="0.25">
      <c r="B23" s="7">
        <v>46132</v>
      </c>
      <c r="C23" s="8">
        <v>2508</v>
      </c>
      <c r="D23" s="9"/>
      <c r="E23" s="10">
        <v>26.25</v>
      </c>
      <c r="F23" s="33">
        <f t="shared" si="0"/>
        <v>65835</v>
      </c>
      <c r="G23" s="19"/>
      <c r="H23" s="16"/>
      <c r="I23" s="17"/>
      <c r="J23" s="18"/>
    </row>
    <row r="24" spans="2:10" x14ac:dyDescent="0.25">
      <c r="B24" s="7">
        <v>46133</v>
      </c>
      <c r="C24" s="8">
        <v>2550</v>
      </c>
      <c r="D24" s="9"/>
      <c r="E24" s="10">
        <v>26.25</v>
      </c>
      <c r="F24" s="33">
        <f t="shared" si="0"/>
        <v>66937.5</v>
      </c>
      <c r="G24" s="19"/>
      <c r="H24" s="16"/>
      <c r="I24" s="17"/>
      <c r="J24" s="18"/>
    </row>
    <row r="25" spans="2:10" x14ac:dyDescent="0.25">
      <c r="B25" s="7">
        <v>46134</v>
      </c>
      <c r="C25" s="8">
        <v>2487</v>
      </c>
      <c r="D25" s="9"/>
      <c r="E25" s="10">
        <v>26.25</v>
      </c>
      <c r="F25" s="33">
        <f t="shared" si="0"/>
        <v>65283.75</v>
      </c>
      <c r="G25" s="19"/>
      <c r="H25" s="16"/>
      <c r="I25" s="17"/>
      <c r="J25" s="18"/>
    </row>
    <row r="26" spans="2:10" x14ac:dyDescent="0.25">
      <c r="B26" s="7">
        <v>46135</v>
      </c>
      <c r="C26" s="8">
        <v>2513</v>
      </c>
      <c r="D26" s="9"/>
      <c r="E26" s="10">
        <v>26.25</v>
      </c>
      <c r="F26" s="33">
        <f t="shared" si="0"/>
        <v>65966.25</v>
      </c>
      <c r="G26" s="19"/>
      <c r="H26" s="16"/>
      <c r="I26" s="17"/>
      <c r="J26" s="18"/>
    </row>
    <row r="27" spans="2:10" x14ac:dyDescent="0.25">
      <c r="B27" s="7">
        <v>46136</v>
      </c>
      <c r="C27" s="8">
        <v>2470</v>
      </c>
      <c r="D27" s="9"/>
      <c r="E27" s="10">
        <v>26.25</v>
      </c>
      <c r="F27" s="33">
        <f t="shared" si="0"/>
        <v>64837.5</v>
      </c>
      <c r="G27" s="19"/>
      <c r="H27" s="16"/>
      <c r="I27" s="17"/>
      <c r="J27" s="18"/>
    </row>
    <row r="28" spans="2:10" x14ac:dyDescent="0.25">
      <c r="B28" s="7">
        <v>46137</v>
      </c>
      <c r="C28" s="8">
        <v>2489</v>
      </c>
      <c r="D28" s="9"/>
      <c r="E28" s="10">
        <v>26.25</v>
      </c>
      <c r="F28" s="33">
        <f t="shared" si="0"/>
        <v>65336.25</v>
      </c>
      <c r="G28" s="19"/>
      <c r="H28" s="16"/>
      <c r="I28" s="17"/>
      <c r="J28" s="18"/>
    </row>
    <row r="29" spans="2:10" x14ac:dyDescent="0.25">
      <c r="B29" s="7">
        <v>46138</v>
      </c>
      <c r="C29" s="8">
        <v>2488</v>
      </c>
      <c r="D29" s="9"/>
      <c r="E29" s="10">
        <v>26.25</v>
      </c>
      <c r="F29" s="33">
        <f t="shared" si="0"/>
        <v>65310</v>
      </c>
      <c r="G29" s="19"/>
      <c r="H29" s="16"/>
      <c r="I29" s="17"/>
      <c r="J29" s="18"/>
    </row>
    <row r="30" spans="2:10" x14ac:dyDescent="0.25">
      <c r="B30" s="7">
        <v>46139</v>
      </c>
      <c r="C30" s="8">
        <v>2523</v>
      </c>
      <c r="D30" s="9"/>
      <c r="E30" s="10">
        <v>26.25</v>
      </c>
      <c r="F30" s="33">
        <f t="shared" si="0"/>
        <v>66228.75</v>
      </c>
      <c r="G30" s="19"/>
      <c r="H30" s="16"/>
      <c r="I30" s="17"/>
      <c r="J30" s="18"/>
    </row>
    <row r="31" spans="2:10" x14ac:dyDescent="0.25">
      <c r="B31" s="7">
        <v>46140</v>
      </c>
      <c r="C31" s="8">
        <v>2533</v>
      </c>
      <c r="D31" s="9"/>
      <c r="E31" s="10">
        <v>26.25</v>
      </c>
      <c r="F31" s="33">
        <f t="shared" si="0"/>
        <v>66491.25</v>
      </c>
      <c r="G31" s="19"/>
      <c r="H31" s="16"/>
      <c r="I31" s="17"/>
      <c r="J31" s="18"/>
    </row>
    <row r="32" spans="2:10" x14ac:dyDescent="0.25">
      <c r="B32" s="7">
        <v>46141</v>
      </c>
      <c r="C32" s="8">
        <v>2482</v>
      </c>
      <c r="D32" s="9"/>
      <c r="E32" s="10">
        <v>26.25</v>
      </c>
      <c r="F32" s="33">
        <f t="shared" si="0"/>
        <v>65152.5</v>
      </c>
      <c r="G32" s="19"/>
      <c r="H32" s="16"/>
      <c r="I32" s="17"/>
      <c r="J32" s="18"/>
    </row>
    <row r="33" spans="2:12" x14ac:dyDescent="0.25">
      <c r="B33" s="7">
        <v>46142</v>
      </c>
      <c r="C33" s="8">
        <v>2591</v>
      </c>
      <c r="D33" s="9"/>
      <c r="E33" s="10">
        <v>26.25</v>
      </c>
      <c r="F33" s="33">
        <f t="shared" si="0"/>
        <v>68013.75</v>
      </c>
      <c r="G33" s="19"/>
      <c r="H33" s="16"/>
      <c r="I33" s="17"/>
      <c r="J33" s="18"/>
    </row>
    <row r="34" spans="2:12" ht="15.75" thickBot="1" x14ac:dyDescent="0.3">
      <c r="B34" s="7"/>
      <c r="C34" s="47"/>
      <c r="D34" s="48"/>
      <c r="E34" s="10">
        <v>26.25</v>
      </c>
      <c r="F34" s="49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74063</v>
      </c>
      <c r="D35" s="43">
        <f>SUM(D4:D34)</f>
        <v>0</v>
      </c>
      <c r="E35" s="44"/>
      <c r="F35" s="45" t="s">
        <v>4</v>
      </c>
      <c r="G35" s="24"/>
      <c r="H35" s="128" t="s">
        <v>11</v>
      </c>
      <c r="I35" s="128"/>
      <c r="J35" s="25">
        <f>SUM(J4:J34)</f>
        <v>2090683.139304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29" t="s">
        <v>13</v>
      </c>
      <c r="I36" s="129"/>
      <c r="J36" s="18">
        <f>F36+F37</f>
        <v>1944153.75</v>
      </c>
      <c r="L36" s="31">
        <f>J36-J4-J5-J6</f>
        <v>1922787.5002875</v>
      </c>
    </row>
    <row r="37" spans="2:12" x14ac:dyDescent="0.25">
      <c r="B37" s="26" t="s">
        <v>14</v>
      </c>
      <c r="C37" s="30">
        <f>C35</f>
        <v>74063</v>
      </c>
      <c r="D37" s="9">
        <f>D35/1.03</f>
        <v>0</v>
      </c>
      <c r="E37" s="10"/>
      <c r="F37" s="33">
        <f>SUM(F4:F36)</f>
        <v>1944153.75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30" t="s">
        <v>16</v>
      </c>
      <c r="C39" s="131"/>
      <c r="D39" s="27"/>
      <c r="E39" s="37"/>
      <c r="F39" s="38"/>
      <c r="G39" s="28"/>
      <c r="H39" s="132" t="s">
        <v>17</v>
      </c>
      <c r="I39" s="132"/>
      <c r="J39" s="29">
        <f>J36+J37+J38-J35</f>
        <v>-146529.38930399995</v>
      </c>
    </row>
    <row r="40" spans="2:12" ht="15.75" thickBot="1" x14ac:dyDescent="0.3">
      <c r="B40" s="122"/>
      <c r="C40" s="123"/>
      <c r="D40" s="123"/>
      <c r="E40" s="123"/>
      <c r="F40" s="123"/>
      <c r="G40" s="123"/>
      <c r="H40" s="123"/>
      <c r="I40" s="123"/>
      <c r="J40" s="124"/>
    </row>
    <row r="41" spans="2:12" ht="15.75" thickBot="1" x14ac:dyDescent="0.3">
      <c r="B41" s="122"/>
      <c r="C41" s="123"/>
      <c r="D41" s="123"/>
      <c r="E41" s="123"/>
      <c r="F41" s="123"/>
      <c r="G41" s="123"/>
      <c r="H41" s="123"/>
      <c r="I41" s="123"/>
      <c r="J41" s="124"/>
    </row>
    <row r="42" spans="2:12" x14ac:dyDescent="0.25">
      <c r="J42" s="31"/>
    </row>
    <row r="43" spans="2:12" x14ac:dyDescent="0.25">
      <c r="J43" s="31"/>
    </row>
  </sheetData>
  <mergeCells count="8">
    <mergeCell ref="B40:J40"/>
    <mergeCell ref="B41:J41"/>
    <mergeCell ref="B2:J2"/>
    <mergeCell ref="L2:N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E52260-0110-4AD8-90AE-9F30BA9172D4}">
  <dimension ref="B1:AC43"/>
  <sheetViews>
    <sheetView tabSelected="1" zoomScale="85" zoomScaleNormal="85" workbookViewId="0">
      <selection activeCell="L20" sqref="L20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52">
        <f>SUM(N3:N10)</f>
        <v>2000000</v>
      </c>
    </row>
    <row r="2" spans="2:29" ht="25.5" customHeight="1" thickBot="1" x14ac:dyDescent="0.3">
      <c r="B2" s="125" t="s">
        <v>34</v>
      </c>
      <c r="C2" s="126"/>
      <c r="D2" s="126"/>
      <c r="E2" s="126"/>
      <c r="F2" s="126"/>
      <c r="G2" s="126"/>
      <c r="H2" s="126"/>
      <c r="I2" s="126"/>
      <c r="J2" s="127"/>
      <c r="L2" s="133" t="s">
        <v>80</v>
      </c>
      <c r="M2" s="134"/>
      <c r="N2" s="135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77">
        <v>46153</v>
      </c>
      <c r="M3" s="13" t="s">
        <v>95</v>
      </c>
      <c r="N3" s="119">
        <v>1000000</v>
      </c>
    </row>
    <row r="4" spans="2:29" x14ac:dyDescent="0.25">
      <c r="B4" s="7">
        <v>46143</v>
      </c>
      <c r="C4" s="8">
        <v>2607</v>
      </c>
      <c r="D4" s="9"/>
      <c r="E4" s="10">
        <v>26.25</v>
      </c>
      <c r="F4" s="33">
        <f>E4*C4</f>
        <v>68433.75</v>
      </c>
      <c r="G4" s="11"/>
      <c r="H4" s="12" t="s">
        <v>6</v>
      </c>
      <c r="I4" s="13">
        <v>0.01</v>
      </c>
      <c r="J4" s="14">
        <f>(F36+F37)*I4</f>
        <v>4700.8500000000004</v>
      </c>
      <c r="L4" s="77">
        <v>46158</v>
      </c>
      <c r="M4" s="13" t="s">
        <v>96</v>
      </c>
      <c r="N4" s="119">
        <v>1000000</v>
      </c>
    </row>
    <row r="5" spans="2:29" x14ac:dyDescent="0.25">
      <c r="B5" s="7">
        <v>46144</v>
      </c>
      <c r="C5" s="8">
        <v>2513</v>
      </c>
      <c r="D5" s="9"/>
      <c r="E5" s="10">
        <v>26.25</v>
      </c>
      <c r="F5" s="33">
        <f t="shared" ref="F5:F34" si="0">E5*C5</f>
        <v>65966.25</v>
      </c>
      <c r="G5" s="11"/>
      <c r="H5" s="12" t="s">
        <v>7</v>
      </c>
      <c r="I5" s="13">
        <v>1E-3</v>
      </c>
      <c r="J5" s="14">
        <f>(F36+F37-J4-J6)*I5</f>
        <v>465.38415000000003</v>
      </c>
      <c r="L5" s="77">
        <v>46184</v>
      </c>
      <c r="M5" s="13" t="s">
        <v>97</v>
      </c>
      <c r="N5" s="119">
        <v>2000000</v>
      </c>
    </row>
    <row r="6" spans="2:29" x14ac:dyDescent="0.25">
      <c r="B6" s="7">
        <v>46145</v>
      </c>
      <c r="C6" s="8">
        <v>2582</v>
      </c>
      <c r="D6" s="9"/>
      <c r="E6" s="10">
        <v>26.25</v>
      </c>
      <c r="F6" s="33">
        <f t="shared" si="0"/>
        <v>67777.5</v>
      </c>
      <c r="G6" s="11"/>
      <c r="H6" s="12" t="s">
        <v>8</v>
      </c>
      <c r="I6" s="13"/>
      <c r="J6" s="14"/>
      <c r="L6" s="77">
        <v>46212</v>
      </c>
      <c r="M6" s="13" t="s">
        <v>98</v>
      </c>
      <c r="N6" s="119">
        <v>2000000</v>
      </c>
    </row>
    <row r="7" spans="2:29" x14ac:dyDescent="0.25">
      <c r="B7" s="7">
        <v>46146</v>
      </c>
      <c r="C7" s="8">
        <v>2531</v>
      </c>
      <c r="D7" s="9"/>
      <c r="E7" s="10">
        <v>26.25</v>
      </c>
      <c r="F7" s="33">
        <f t="shared" si="0"/>
        <v>66438.75</v>
      </c>
      <c r="G7" s="11"/>
      <c r="H7" s="12" t="s">
        <v>9</v>
      </c>
      <c r="I7" s="13"/>
      <c r="J7" s="14">
        <f>'NİSAN 2026'!J39*-1</f>
        <v>146529.38930399995</v>
      </c>
      <c r="L7" s="120" t="s">
        <v>99</v>
      </c>
      <c r="M7" s="121"/>
      <c r="N7" s="121">
        <v>-2000000</v>
      </c>
    </row>
    <row r="8" spans="2:29" x14ac:dyDescent="0.25">
      <c r="B8" s="7">
        <v>46147</v>
      </c>
      <c r="C8" s="8">
        <v>2494</v>
      </c>
      <c r="D8" s="9"/>
      <c r="E8" s="10">
        <v>26.25</v>
      </c>
      <c r="F8" s="33">
        <f t="shared" si="0"/>
        <v>65467.5</v>
      </c>
      <c r="G8" s="15"/>
      <c r="H8" s="16"/>
      <c r="I8" s="17"/>
      <c r="J8" s="18"/>
      <c r="L8" s="120" t="s">
        <v>100</v>
      </c>
      <c r="M8" s="121"/>
      <c r="N8" s="121">
        <v>-2000000</v>
      </c>
    </row>
    <row r="9" spans="2:29" x14ac:dyDescent="0.25">
      <c r="B9" s="7">
        <v>46148</v>
      </c>
      <c r="C9" s="8">
        <v>2599</v>
      </c>
      <c r="D9" s="9"/>
      <c r="E9" s="10">
        <v>26.25</v>
      </c>
      <c r="F9" s="33">
        <f t="shared" si="0"/>
        <v>68223.75</v>
      </c>
      <c r="G9" s="15"/>
      <c r="H9" s="16"/>
      <c r="I9" s="17"/>
      <c r="J9" s="18"/>
      <c r="L9" s="17" t="s">
        <v>101</v>
      </c>
      <c r="M9" s="114">
        <v>2000000</v>
      </c>
      <c r="N9" s="17"/>
    </row>
    <row r="10" spans="2:29" x14ac:dyDescent="0.25">
      <c r="B10" s="7">
        <v>46149</v>
      </c>
      <c r="C10" s="8">
        <v>2582</v>
      </c>
      <c r="D10" s="9"/>
      <c r="E10" s="10">
        <v>26.25</v>
      </c>
      <c r="F10" s="33">
        <f t="shared" si="0"/>
        <v>67777.5</v>
      </c>
      <c r="G10" s="15"/>
      <c r="H10" s="16"/>
      <c r="I10" s="17"/>
      <c r="J10" s="18"/>
    </row>
    <row r="11" spans="2:29" x14ac:dyDescent="0.25">
      <c r="B11" s="7">
        <v>46150</v>
      </c>
      <c r="C11" s="8"/>
      <c r="D11" s="9"/>
      <c r="E11" s="10">
        <v>26.25</v>
      </c>
      <c r="F11" s="33">
        <f t="shared" si="0"/>
        <v>0</v>
      </c>
      <c r="G11" s="19" t="s">
        <v>103</v>
      </c>
      <c r="H11" s="16"/>
      <c r="I11" s="17"/>
      <c r="J11" s="18">
        <v>2000000</v>
      </c>
    </row>
    <row r="12" spans="2:29" x14ac:dyDescent="0.25">
      <c r="B12" s="7">
        <v>46151</v>
      </c>
      <c r="C12" s="8"/>
      <c r="D12" s="9"/>
      <c r="E12" s="10">
        <v>26.25</v>
      </c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46152</v>
      </c>
      <c r="C13" s="8"/>
      <c r="D13" s="9"/>
      <c r="E13" s="10">
        <v>26.25</v>
      </c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46153</v>
      </c>
      <c r="C14" s="8"/>
      <c r="D14" s="9"/>
      <c r="E14" s="10">
        <v>26.25</v>
      </c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46154</v>
      </c>
      <c r="C15" s="8"/>
      <c r="D15" s="9"/>
      <c r="E15" s="10">
        <v>26.25</v>
      </c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46155</v>
      </c>
      <c r="C16" s="8"/>
      <c r="D16" s="9"/>
      <c r="E16" s="10">
        <v>26.25</v>
      </c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46156</v>
      </c>
      <c r="C17" s="8"/>
      <c r="D17" s="9"/>
      <c r="E17" s="10">
        <v>26.25</v>
      </c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46157</v>
      </c>
      <c r="C18" s="8"/>
      <c r="D18" s="9"/>
      <c r="E18" s="10">
        <v>26.25</v>
      </c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46158</v>
      </c>
      <c r="C19" s="8"/>
      <c r="D19" s="9"/>
      <c r="E19" s="10">
        <v>26.25</v>
      </c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46159</v>
      </c>
      <c r="C20" s="8"/>
      <c r="D20" s="9"/>
      <c r="E20" s="10">
        <v>26.25</v>
      </c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46160</v>
      </c>
      <c r="C21" s="8"/>
      <c r="D21" s="9"/>
      <c r="E21" s="10">
        <v>26.25</v>
      </c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46161</v>
      </c>
      <c r="C22" s="8"/>
      <c r="D22" s="9"/>
      <c r="E22" s="10">
        <v>26.25</v>
      </c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46162</v>
      </c>
      <c r="C23" s="8"/>
      <c r="D23" s="9"/>
      <c r="E23" s="10">
        <v>26.25</v>
      </c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46163</v>
      </c>
      <c r="C24" s="8"/>
      <c r="D24" s="9"/>
      <c r="E24" s="10">
        <v>26.25</v>
      </c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46164</v>
      </c>
      <c r="C25" s="8"/>
      <c r="D25" s="9"/>
      <c r="E25" s="10">
        <v>26.25</v>
      </c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46165</v>
      </c>
      <c r="C26" s="8"/>
      <c r="D26" s="9"/>
      <c r="E26" s="10">
        <v>26.25</v>
      </c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46166</v>
      </c>
      <c r="C27" s="8"/>
      <c r="D27" s="9"/>
      <c r="E27" s="10">
        <v>26.25</v>
      </c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46167</v>
      </c>
      <c r="C28" s="8"/>
      <c r="D28" s="9"/>
      <c r="E28" s="10">
        <v>26.25</v>
      </c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46168</v>
      </c>
      <c r="C29" s="8"/>
      <c r="D29" s="9"/>
      <c r="E29" s="10">
        <v>26.25</v>
      </c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46169</v>
      </c>
      <c r="C30" s="8"/>
      <c r="D30" s="9"/>
      <c r="E30" s="10">
        <v>26.25</v>
      </c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46170</v>
      </c>
      <c r="C31" s="8"/>
      <c r="D31" s="9"/>
      <c r="E31" s="10">
        <v>26.25</v>
      </c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46171</v>
      </c>
      <c r="C32" s="8"/>
      <c r="D32" s="9"/>
      <c r="E32" s="10">
        <v>26.25</v>
      </c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46172</v>
      </c>
      <c r="C33" s="8"/>
      <c r="D33" s="9"/>
      <c r="E33" s="10">
        <v>26.25</v>
      </c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>
        <v>46173</v>
      </c>
      <c r="C34" s="47"/>
      <c r="D34" s="48"/>
      <c r="E34" s="10">
        <v>26.25</v>
      </c>
      <c r="F34" s="49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17908</v>
      </c>
      <c r="D35" s="43">
        <f>SUM(D4:D34)</f>
        <v>0</v>
      </c>
      <c r="E35" s="44"/>
      <c r="F35" s="45" t="s">
        <v>4</v>
      </c>
      <c r="G35" s="24"/>
      <c r="H35" s="128" t="s">
        <v>11</v>
      </c>
      <c r="I35" s="128"/>
      <c r="J35" s="25">
        <f>SUM(J4:J34)</f>
        <v>2151695.6234539999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29" t="s">
        <v>13</v>
      </c>
      <c r="I36" s="129"/>
      <c r="J36" s="18">
        <f>F36+F37</f>
        <v>470085</v>
      </c>
      <c r="L36" s="31">
        <f>J36-J4-J5-J6</f>
        <v>464918.76585000003</v>
      </c>
    </row>
    <row r="37" spans="2:12" x14ac:dyDescent="0.25">
      <c r="B37" s="26" t="s">
        <v>14</v>
      </c>
      <c r="C37" s="30">
        <f>C35</f>
        <v>17908</v>
      </c>
      <c r="D37" s="9">
        <f>D35/1.03</f>
        <v>0</v>
      </c>
      <c r="E37" s="10"/>
      <c r="F37" s="33">
        <f>SUM(F4:F36)</f>
        <v>470085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30" t="s">
        <v>16</v>
      </c>
      <c r="C39" s="131"/>
      <c r="D39" s="27"/>
      <c r="E39" s="37"/>
      <c r="F39" s="38"/>
      <c r="G39" s="28"/>
      <c r="H39" s="132" t="s">
        <v>17</v>
      </c>
      <c r="I39" s="132"/>
      <c r="J39" s="29">
        <f>J36+J37+J38-J35</f>
        <v>-1681610.6234539999</v>
      </c>
    </row>
    <row r="40" spans="2:12" ht="15.75" thickBot="1" x14ac:dyDescent="0.3">
      <c r="B40" s="122"/>
      <c r="C40" s="123"/>
      <c r="D40" s="123"/>
      <c r="E40" s="123"/>
      <c r="F40" s="123"/>
      <c r="G40" s="123"/>
      <c r="H40" s="123"/>
      <c r="I40" s="123"/>
      <c r="J40" s="124"/>
    </row>
    <row r="41" spans="2:12" ht="15.75" thickBot="1" x14ac:dyDescent="0.3">
      <c r="B41" s="122"/>
      <c r="C41" s="123"/>
      <c r="D41" s="123"/>
      <c r="E41" s="123"/>
      <c r="F41" s="123"/>
      <c r="G41" s="123"/>
      <c r="H41" s="123"/>
      <c r="I41" s="123"/>
      <c r="J41" s="124"/>
    </row>
    <row r="42" spans="2:12" x14ac:dyDescent="0.25">
      <c r="J42" s="31"/>
    </row>
    <row r="43" spans="2:12" x14ac:dyDescent="0.25">
      <c r="J43" s="31"/>
    </row>
  </sheetData>
  <mergeCells count="8">
    <mergeCell ref="B40:J40"/>
    <mergeCell ref="B41:J41"/>
    <mergeCell ref="B2:J2"/>
    <mergeCell ref="L2:N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4BDC6B-0496-43F8-BD02-93E6CC51DF9F}">
  <dimension ref="B1:AC43"/>
  <sheetViews>
    <sheetView zoomScale="85" zoomScaleNormal="85" workbookViewId="0">
      <selection activeCell="N1" sqref="N1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52">
        <f>SUM(N3:N10)</f>
        <v>0</v>
      </c>
    </row>
    <row r="2" spans="2:29" ht="25.5" customHeight="1" thickBot="1" x14ac:dyDescent="0.3">
      <c r="B2" s="125" t="s">
        <v>34</v>
      </c>
      <c r="C2" s="126"/>
      <c r="D2" s="126"/>
      <c r="E2" s="126"/>
      <c r="F2" s="126"/>
      <c r="G2" s="126"/>
      <c r="H2" s="126"/>
      <c r="I2" s="126"/>
      <c r="J2" s="127"/>
      <c r="L2" s="133" t="s">
        <v>80</v>
      </c>
      <c r="M2" s="134"/>
      <c r="N2" s="135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77">
        <v>46153</v>
      </c>
      <c r="M3" s="13" t="s">
        <v>95</v>
      </c>
      <c r="N3" s="119">
        <v>1000000</v>
      </c>
    </row>
    <row r="4" spans="2:29" x14ac:dyDescent="0.25">
      <c r="B4" s="7">
        <v>46174</v>
      </c>
      <c r="C4" s="8"/>
      <c r="D4" s="9"/>
      <c r="E4" s="10">
        <v>20.75</v>
      </c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  <c r="L4" s="77">
        <v>46158</v>
      </c>
      <c r="M4" s="13" t="s">
        <v>96</v>
      </c>
      <c r="N4" s="119">
        <v>1000000</v>
      </c>
    </row>
    <row r="5" spans="2:29" x14ac:dyDescent="0.25">
      <c r="B5" s="7">
        <v>46175</v>
      </c>
      <c r="C5" s="8"/>
      <c r="D5" s="9"/>
      <c r="E5" s="10">
        <v>20.75</v>
      </c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  <c r="L5" s="77">
        <v>46184</v>
      </c>
      <c r="M5" s="13" t="s">
        <v>97</v>
      </c>
      <c r="N5" s="119">
        <v>2000000</v>
      </c>
    </row>
    <row r="6" spans="2:29" x14ac:dyDescent="0.25">
      <c r="B6" s="7">
        <v>46176</v>
      </c>
      <c r="C6" s="8"/>
      <c r="D6" s="9"/>
      <c r="E6" s="10">
        <v>20.75</v>
      </c>
      <c r="F6" s="33">
        <f t="shared" si="0"/>
        <v>0</v>
      </c>
      <c r="G6" s="11"/>
      <c r="H6" s="12" t="s">
        <v>8</v>
      </c>
      <c r="I6" s="13"/>
      <c r="J6" s="14"/>
      <c r="L6" s="77">
        <v>46212</v>
      </c>
      <c r="M6" s="13" t="s">
        <v>98</v>
      </c>
      <c r="N6" s="119">
        <v>2000000</v>
      </c>
    </row>
    <row r="7" spans="2:29" x14ac:dyDescent="0.25">
      <c r="B7" s="7">
        <v>46177</v>
      </c>
      <c r="C7" s="8"/>
      <c r="D7" s="9"/>
      <c r="E7" s="10">
        <v>20.75</v>
      </c>
      <c r="F7" s="33">
        <f t="shared" si="0"/>
        <v>0</v>
      </c>
      <c r="G7" s="11"/>
      <c r="H7" s="12" t="s">
        <v>9</v>
      </c>
      <c r="I7" s="13"/>
      <c r="J7" s="14">
        <f>'MAYIS 2026'!J39*-1</f>
        <v>1681610.6234539999</v>
      </c>
      <c r="L7" s="120" t="s">
        <v>99</v>
      </c>
      <c r="M7" s="121"/>
      <c r="N7" s="121">
        <v>-2000000</v>
      </c>
    </row>
    <row r="8" spans="2:29" x14ac:dyDescent="0.25">
      <c r="B8" s="7">
        <v>46178</v>
      </c>
      <c r="C8" s="8"/>
      <c r="D8" s="9"/>
      <c r="E8" s="10">
        <v>20.75</v>
      </c>
      <c r="F8" s="33">
        <f t="shared" si="0"/>
        <v>0</v>
      </c>
      <c r="G8" s="15"/>
      <c r="H8" s="16"/>
      <c r="I8" s="17"/>
      <c r="J8" s="18"/>
      <c r="L8" s="120" t="s">
        <v>100</v>
      </c>
      <c r="M8" s="121"/>
      <c r="N8" s="121">
        <v>-2000000</v>
      </c>
    </row>
    <row r="9" spans="2:29" x14ac:dyDescent="0.25">
      <c r="B9" s="7">
        <v>46179</v>
      </c>
      <c r="C9" s="8"/>
      <c r="D9" s="9"/>
      <c r="E9" s="10">
        <v>20.75</v>
      </c>
      <c r="F9" s="33">
        <f t="shared" si="0"/>
        <v>0</v>
      </c>
      <c r="G9" s="15"/>
      <c r="H9" s="16"/>
      <c r="I9" s="17"/>
      <c r="J9" s="18"/>
      <c r="L9" s="120" t="s">
        <v>101</v>
      </c>
      <c r="M9" s="121"/>
      <c r="N9" s="121">
        <v>-2000000</v>
      </c>
    </row>
    <row r="10" spans="2:29" x14ac:dyDescent="0.25">
      <c r="B10" s="7">
        <v>46180</v>
      </c>
      <c r="C10" s="8"/>
      <c r="D10" s="9"/>
      <c r="E10" s="10">
        <v>20.75</v>
      </c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46181</v>
      </c>
      <c r="C11" s="8"/>
      <c r="D11" s="9"/>
      <c r="E11" s="10">
        <v>20.75</v>
      </c>
      <c r="F11" s="33">
        <f t="shared" si="0"/>
        <v>0</v>
      </c>
      <c r="G11" s="19" t="s">
        <v>104</v>
      </c>
      <c r="H11" s="16"/>
      <c r="I11" s="17"/>
      <c r="J11" s="18">
        <v>2000000</v>
      </c>
    </row>
    <row r="12" spans="2:29" x14ac:dyDescent="0.25">
      <c r="B12" s="7">
        <v>46182</v>
      </c>
      <c r="C12" s="8"/>
      <c r="D12" s="9"/>
      <c r="E12" s="10">
        <v>20.75</v>
      </c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46183</v>
      </c>
      <c r="C13" s="8"/>
      <c r="D13" s="9"/>
      <c r="E13" s="10">
        <v>20.75</v>
      </c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46184</v>
      </c>
      <c r="C14" s="8"/>
      <c r="D14" s="9"/>
      <c r="E14" s="10">
        <v>20.75</v>
      </c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46185</v>
      </c>
      <c r="C15" s="8"/>
      <c r="D15" s="9"/>
      <c r="E15" s="10">
        <v>20.75</v>
      </c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46186</v>
      </c>
      <c r="C16" s="8"/>
      <c r="D16" s="9"/>
      <c r="E16" s="10">
        <v>20.75</v>
      </c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46187</v>
      </c>
      <c r="C17" s="8"/>
      <c r="D17" s="9"/>
      <c r="E17" s="10">
        <v>20.75</v>
      </c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46188</v>
      </c>
      <c r="C18" s="8"/>
      <c r="D18" s="9"/>
      <c r="E18" s="10">
        <v>20.75</v>
      </c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46189</v>
      </c>
      <c r="C19" s="8"/>
      <c r="D19" s="9"/>
      <c r="E19" s="10">
        <v>20.75</v>
      </c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46190</v>
      </c>
      <c r="C20" s="8"/>
      <c r="D20" s="9"/>
      <c r="E20" s="10">
        <v>20.75</v>
      </c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46191</v>
      </c>
      <c r="C21" s="8"/>
      <c r="D21" s="9"/>
      <c r="E21" s="10">
        <v>20.75</v>
      </c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46192</v>
      </c>
      <c r="C22" s="8"/>
      <c r="D22" s="9"/>
      <c r="E22" s="10">
        <v>20.75</v>
      </c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46193</v>
      </c>
      <c r="C23" s="8"/>
      <c r="D23" s="9"/>
      <c r="E23" s="10">
        <v>20.75</v>
      </c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46194</v>
      </c>
      <c r="C24" s="8"/>
      <c r="D24" s="9"/>
      <c r="E24" s="10">
        <v>20.75</v>
      </c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46195</v>
      </c>
      <c r="C25" s="8"/>
      <c r="D25" s="9"/>
      <c r="E25" s="10">
        <v>20.75</v>
      </c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46196</v>
      </c>
      <c r="C26" s="8"/>
      <c r="D26" s="9"/>
      <c r="E26" s="10">
        <v>20.75</v>
      </c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46197</v>
      </c>
      <c r="C27" s="8"/>
      <c r="D27" s="9"/>
      <c r="E27" s="10">
        <v>20.75</v>
      </c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46198</v>
      </c>
      <c r="C28" s="8"/>
      <c r="D28" s="9"/>
      <c r="E28" s="10">
        <v>20.75</v>
      </c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46199</v>
      </c>
      <c r="C29" s="8"/>
      <c r="D29" s="9"/>
      <c r="E29" s="10">
        <v>20.75</v>
      </c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46200</v>
      </c>
      <c r="C30" s="8"/>
      <c r="D30" s="9"/>
      <c r="E30" s="10">
        <v>20.75</v>
      </c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46201</v>
      </c>
      <c r="C31" s="8"/>
      <c r="D31" s="9"/>
      <c r="E31" s="10">
        <v>20.75</v>
      </c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46202</v>
      </c>
      <c r="C32" s="8"/>
      <c r="D32" s="9"/>
      <c r="E32" s="10">
        <v>20.75</v>
      </c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46203</v>
      </c>
      <c r="C33" s="8"/>
      <c r="D33" s="9"/>
      <c r="E33" s="10">
        <v>20.75</v>
      </c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/>
      <c r="C34" s="47"/>
      <c r="D34" s="48"/>
      <c r="E34" s="10">
        <v>20.75</v>
      </c>
      <c r="F34" s="49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128" t="s">
        <v>11</v>
      </c>
      <c r="I35" s="128"/>
      <c r="J35" s="25">
        <f>SUM(J4:J34)</f>
        <v>3681610.6234539999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29" t="s">
        <v>13</v>
      </c>
      <c r="I36" s="129"/>
      <c r="J36" s="18">
        <f>F36+F37</f>
        <v>0</v>
      </c>
      <c r="L36" s="31">
        <f>J36-J4-J5-J6</f>
        <v>0</v>
      </c>
    </row>
    <row r="37" spans="2:12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30" t="s">
        <v>16</v>
      </c>
      <c r="C39" s="131"/>
      <c r="D39" s="27"/>
      <c r="E39" s="37"/>
      <c r="F39" s="38"/>
      <c r="G39" s="28"/>
      <c r="H39" s="132" t="s">
        <v>17</v>
      </c>
      <c r="I39" s="132"/>
      <c r="J39" s="29">
        <f>J36+J37+J38-J35</f>
        <v>-3681610.6234539999</v>
      </c>
    </row>
    <row r="40" spans="2:12" ht="15.75" thickBot="1" x14ac:dyDescent="0.3">
      <c r="B40" s="122"/>
      <c r="C40" s="123"/>
      <c r="D40" s="123"/>
      <c r="E40" s="123"/>
      <c r="F40" s="123"/>
      <c r="G40" s="123"/>
      <c r="H40" s="123"/>
      <c r="I40" s="123"/>
      <c r="J40" s="124"/>
    </row>
    <row r="41" spans="2:12" ht="15.75" thickBot="1" x14ac:dyDescent="0.3">
      <c r="B41" s="122"/>
      <c r="C41" s="123"/>
      <c r="D41" s="123"/>
      <c r="E41" s="123"/>
      <c r="F41" s="123"/>
      <c r="G41" s="123"/>
      <c r="H41" s="123"/>
      <c r="I41" s="123"/>
      <c r="J41" s="124"/>
    </row>
    <row r="42" spans="2:12" x14ac:dyDescent="0.25">
      <c r="J42" s="31"/>
    </row>
    <row r="43" spans="2:12" x14ac:dyDescent="0.25">
      <c r="J43" s="31"/>
    </row>
  </sheetData>
  <mergeCells count="8">
    <mergeCell ref="B40:J40"/>
    <mergeCell ref="B41:J41"/>
    <mergeCell ref="B2:J2"/>
    <mergeCell ref="L2:N2"/>
    <mergeCell ref="H35:I35"/>
    <mergeCell ref="H36:I36"/>
    <mergeCell ref="B39:C39"/>
    <mergeCell ref="H39:I3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20</vt:i4>
      </vt:variant>
      <vt:variant>
        <vt:lpstr>Adlandırılmış Aralıklar</vt:lpstr>
      </vt:variant>
      <vt:variant>
        <vt:i4>3</vt:i4>
      </vt:variant>
    </vt:vector>
  </HeadingPairs>
  <TitlesOfParts>
    <vt:vector size="23" baseType="lpstr">
      <vt:lpstr>KASIM 2024</vt:lpstr>
      <vt:lpstr>ARALIK 2024</vt:lpstr>
      <vt:lpstr>OCAK 2025</vt:lpstr>
      <vt:lpstr>ŞUBAT 2025</vt:lpstr>
      <vt:lpstr>MART 2025</vt:lpstr>
      <vt:lpstr>NİSAN 2025</vt:lpstr>
      <vt:lpstr>MAYIS 2025</vt:lpstr>
      <vt:lpstr>HAZİRAN 2025</vt:lpstr>
      <vt:lpstr>TEMMUZ 2025</vt:lpstr>
      <vt:lpstr>AĞUSTOS 2025</vt:lpstr>
      <vt:lpstr>EYLÜL 2025</vt:lpstr>
      <vt:lpstr>EKİM 2025</vt:lpstr>
      <vt:lpstr>KASIM 2025</vt:lpstr>
      <vt:lpstr>ARALIK 2025</vt:lpstr>
      <vt:lpstr>OCAK 2026</vt:lpstr>
      <vt:lpstr>ŞUBAT 2026</vt:lpstr>
      <vt:lpstr>MART 2026</vt:lpstr>
      <vt:lpstr>NİSAN 2026</vt:lpstr>
      <vt:lpstr>MAYIS 2026</vt:lpstr>
      <vt:lpstr>HAZİRAN 2026</vt:lpstr>
      <vt:lpstr>'AĞUSTOS 2025'!Yazdırma_Alanı</vt:lpstr>
      <vt:lpstr>'ARALIK 2024'!Yazdırma_Alanı</vt:lpstr>
      <vt:lpstr>'OCAK 2025'!Yazdırma_Alanı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Himmet</dc:creator>
  <cp:lastModifiedBy>Kantar</cp:lastModifiedBy>
  <cp:lastPrinted>2025-09-29T11:23:06Z</cp:lastPrinted>
  <dcterms:created xsi:type="dcterms:W3CDTF">2015-06-05T18:19:34Z</dcterms:created>
  <dcterms:modified xsi:type="dcterms:W3CDTF">2026-05-08T13:23:08Z</dcterms:modified>
</cp:coreProperties>
</file>